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G:\ELA\Einkauf\040_Vergabeordner\5_Ausschreibungen_ab_2016\20-Ausschreibungen SEK 2026\56_Bilddatenfreigabeportal\Vergabeunterlagen final\PDF noch nicht geschützte excel\"/>
    </mc:Choice>
  </mc:AlternateContent>
  <xr:revisionPtr revIDLastSave="0" documentId="13_ncr:1_{A2E99D4C-24DE-4D5E-ACAA-B4331AA0C929}" xr6:coauthVersionLast="47" xr6:coauthVersionMax="47" xr10:uidLastSave="{00000000-0000-0000-0000-000000000000}"/>
  <bookViews>
    <workbookView xWindow="28680" yWindow="-120" windowWidth="29040" windowHeight="15720" tabRatio="500" firstSheet="1" activeTab="4" xr2:uid="{00000000-000D-0000-FFFF-FFFF00000000}"/>
  </bookViews>
  <sheets>
    <sheet name="Deckblatt" sheetId="1" r:id="rId1"/>
    <sheet name="Wertung" sheetId="2" r:id="rId2"/>
    <sheet name="Allgemeine Anforderungen (A)" sheetId="3" r:id="rId3"/>
    <sheet name="Funktionale Anforderungen (B)" sheetId="4" r:id="rId4"/>
    <sheet name="Technische Anforderungen (C)" sheetId="5" r:id="rId5"/>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calcChain.xml><?xml version="1.0" encoding="utf-8"?>
<calcChain xmlns="http://schemas.openxmlformats.org/spreadsheetml/2006/main">
  <c r="I21" i="4" l="1"/>
  <c r="H21" i="4"/>
  <c r="I34" i="5"/>
  <c r="H34" i="5"/>
  <c r="I33" i="5"/>
  <c r="H33" i="5"/>
  <c r="I32" i="5"/>
  <c r="H32" i="5"/>
  <c r="I31" i="5"/>
  <c r="H31" i="5"/>
  <c r="I30" i="5"/>
  <c r="H30" i="5"/>
  <c r="I29" i="5"/>
  <c r="H29" i="5"/>
  <c r="I28" i="5"/>
  <c r="H28" i="5"/>
  <c r="I27" i="5"/>
  <c r="H27" i="5"/>
  <c r="I26" i="5"/>
  <c r="H26" i="5"/>
  <c r="I25" i="5"/>
  <c r="H25" i="5"/>
  <c r="I24" i="5"/>
  <c r="H24" i="5"/>
  <c r="I23" i="5"/>
  <c r="H23" i="5"/>
  <c r="I22" i="5"/>
  <c r="H22" i="5"/>
  <c r="I21" i="5"/>
  <c r="H21" i="5"/>
  <c r="I20" i="5"/>
  <c r="H20" i="5"/>
  <c r="I19" i="5"/>
  <c r="H19" i="5"/>
  <c r="I18" i="5"/>
  <c r="H18" i="5"/>
  <c r="I17" i="5"/>
  <c r="H17" i="5"/>
  <c r="I16" i="5"/>
  <c r="H16" i="5"/>
  <c r="I15" i="5"/>
  <c r="H15" i="5"/>
  <c r="I14" i="5"/>
  <c r="H14" i="5"/>
  <c r="I13" i="5"/>
  <c r="H13" i="5"/>
  <c r="I12" i="5"/>
  <c r="H12" i="5"/>
  <c r="I11" i="5"/>
  <c r="H11" i="5"/>
  <c r="I10" i="5"/>
  <c r="H10" i="5"/>
  <c r="I9" i="5"/>
  <c r="H9" i="5"/>
  <c r="I8" i="5"/>
  <c r="H8" i="5"/>
  <c r="I2" i="5"/>
  <c r="H2" i="5"/>
  <c r="I44" i="4"/>
  <c r="H44" i="4"/>
  <c r="I43" i="4"/>
  <c r="H43" i="4"/>
  <c r="I42" i="4"/>
  <c r="H42" i="4"/>
  <c r="I41" i="4"/>
  <c r="H41" i="4"/>
  <c r="I40" i="4"/>
  <c r="H40" i="4"/>
  <c r="I39" i="4"/>
  <c r="H39" i="4"/>
  <c r="I38" i="4"/>
  <c r="H38" i="4"/>
  <c r="I37" i="4"/>
  <c r="H37" i="4"/>
  <c r="I34" i="4"/>
  <c r="H34" i="4"/>
  <c r="I33" i="4"/>
  <c r="H33" i="4"/>
  <c r="I32" i="4"/>
  <c r="H32" i="4"/>
  <c r="I31" i="4"/>
  <c r="H31" i="4"/>
  <c r="I30" i="4"/>
  <c r="H30" i="4"/>
  <c r="I29" i="4"/>
  <c r="H29" i="4"/>
  <c r="I28" i="4"/>
  <c r="H28" i="4"/>
  <c r="I27" i="4"/>
  <c r="H27" i="4"/>
  <c r="I26" i="4"/>
  <c r="H26" i="4"/>
  <c r="I24" i="4"/>
  <c r="H24" i="4"/>
  <c r="I23" i="4"/>
  <c r="H23" i="4"/>
  <c r="I22" i="4"/>
  <c r="H22" i="4"/>
  <c r="I20" i="4"/>
  <c r="H20" i="4"/>
  <c r="I19" i="4"/>
  <c r="H19" i="4"/>
  <c r="I18" i="4"/>
  <c r="H18" i="4"/>
  <c r="I17" i="4"/>
  <c r="H17" i="4"/>
  <c r="I16" i="4"/>
  <c r="H16" i="4"/>
  <c r="I15" i="4"/>
  <c r="H15" i="4"/>
  <c r="I14" i="4"/>
  <c r="H14" i="4"/>
  <c r="I13" i="4"/>
  <c r="H13" i="4"/>
  <c r="I12" i="4"/>
  <c r="H12" i="4"/>
  <c r="I11" i="4"/>
  <c r="H11" i="4"/>
  <c r="I10" i="4"/>
  <c r="H10" i="4"/>
  <c r="I9" i="4"/>
  <c r="H9" i="4"/>
  <c r="I8" i="4"/>
  <c r="H8" i="4"/>
  <c r="I2" i="4"/>
  <c r="H2" i="4"/>
  <c r="I21" i="3"/>
  <c r="H21" i="3"/>
  <c r="I20" i="3"/>
  <c r="H20" i="3"/>
  <c r="I19" i="3"/>
  <c r="H19" i="3"/>
  <c r="I18" i="3"/>
  <c r="H18" i="3"/>
  <c r="I17" i="3"/>
  <c r="H17" i="3"/>
  <c r="I16" i="3"/>
  <c r="H16" i="3"/>
  <c r="I15" i="3"/>
  <c r="H15" i="3"/>
  <c r="I14" i="3"/>
  <c r="H14" i="3"/>
  <c r="I13" i="3"/>
  <c r="H13" i="3"/>
  <c r="I12" i="3"/>
  <c r="H12" i="3"/>
  <c r="I11" i="3"/>
  <c r="D4" i="2" s="1"/>
  <c r="H11" i="3"/>
  <c r="I10" i="3"/>
  <c r="H10" i="3"/>
  <c r="I9" i="3"/>
  <c r="H9" i="3"/>
  <c r="I8" i="3"/>
  <c r="H8" i="3"/>
  <c r="I2" i="3"/>
  <c r="H2" i="3"/>
  <c r="C5" i="2" l="1"/>
  <c r="D6" i="2"/>
  <c r="C6" i="2"/>
  <c r="E6" i="2" s="1"/>
  <c r="D5" i="2"/>
  <c r="C4" i="2"/>
  <c r="E4" i="2"/>
  <c r="D8" i="2" l="1"/>
  <c r="C8" i="2"/>
  <c r="E5" i="2"/>
  <c r="E8"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Unknown Author</author>
  </authors>
  <commentList>
    <comment ref="A11" authorId="0" shapeId="0" xr:uid="{00000000-0006-0000-0100-000001000000}">
      <text>
        <r>
          <rPr>
            <sz val="10"/>
            <rFont val="Arial"/>
            <family val="2"/>
          </rPr>
          <t>Fixer Schwellenwert aus den Zuschlagskriterien (Anlage X). Bitte pruefen, ob 3.000 Punkte weiterhin 50% der tatsaechlichen Gesamtpunktzahl (Zelle C8) entsprechen; andernfalls Schwellenwert oder Zuschlagskriterien-Dokument anpassen.</t>
        </r>
      </text>
    </comment>
  </commentList>
</comments>
</file>

<file path=xl/sharedStrings.xml><?xml version="1.0" encoding="utf-8"?>
<sst xmlns="http://schemas.openxmlformats.org/spreadsheetml/2006/main" count="343" uniqueCount="212">
  <si>
    <t>Anlage: ANFORDERUNGSKATALOG</t>
  </si>
  <si>
    <t>im Rahmen der Ausschreibung</t>
  </si>
  <si>
    <t xml:space="preserve">Portal zur Freigabe medizinischer Bilddaten </t>
  </si>
  <si>
    <t>Vivantes</t>
  </si>
  <si>
    <t>Netzwerk für Gesundheit GmbH</t>
  </si>
  <si>
    <t>Aroser Allee 72-76</t>
  </si>
  <si>
    <t>13407 Berlin</t>
  </si>
  <si>
    <t>Gesamtpunktzahl Anforderungskatalog</t>
  </si>
  <si>
    <t>Nr.</t>
  </si>
  <si>
    <t>Titel</t>
  </si>
  <si>
    <t>Max. Punkte (Kann-Kriterien)</t>
  </si>
  <si>
    <t>Erreichte Punkte</t>
  </si>
  <si>
    <t>Erfüllungsgrad</t>
  </si>
  <si>
    <t>A</t>
  </si>
  <si>
    <t>Allgemeine Anforderungen</t>
  </si>
  <si>
    <t>B</t>
  </si>
  <si>
    <t>Funktionale Anforderungen</t>
  </si>
  <si>
    <t>C</t>
  </si>
  <si>
    <t>Technische Anforderungen</t>
  </si>
  <si>
    <t>SUMME</t>
  </si>
  <si>
    <t>Anforderungskatalog</t>
  </si>
  <si>
    <t>Pos.</t>
  </si>
  <si>
    <t xml:space="preserve">Thema </t>
  </si>
  <si>
    <t>Anforderung</t>
  </si>
  <si>
    <t>Kriterien</t>
  </si>
  <si>
    <t>Erfüllung</t>
  </si>
  <si>
    <t>Anforderungskriterien</t>
  </si>
  <si>
    <t>KO-Kriterien</t>
  </si>
  <si>
    <t>Bitte mit "x" bestätigen!</t>
  </si>
  <si>
    <t>Kann</t>
  </si>
  <si>
    <t>erreichbare 
Punkte</t>
  </si>
  <si>
    <t>erreichte Punkte</t>
  </si>
  <si>
    <t xml:space="preserve">Mindestanforderung </t>
  </si>
  <si>
    <t>Multiplikations-
faktor</t>
  </si>
  <si>
    <t>A_1</t>
  </si>
  <si>
    <t>Grundlegendes</t>
  </si>
  <si>
    <t>A_1.1</t>
  </si>
  <si>
    <t>Bereistellung und Anbindung eines Portals zur sicheren, zeitlich begrenzten Bereitstellung medizinischer Bilddaten für PatientInnen und/oder Zuweiser</t>
  </si>
  <si>
    <t>x</t>
  </si>
  <si>
    <t>A_1.2</t>
  </si>
  <si>
    <t xml:space="preserve">Betrieb des Portals  vollständig on-premise auf Infrastruktur des Auftraggebers </t>
  </si>
  <si>
    <t>A_1.3</t>
  </si>
  <si>
    <t>Die Speicherung der für die Freigabe bereitgestellten Bilddaten erfolgt innerhalb des Kliniknetzwerks.</t>
  </si>
  <si>
    <t>A_1.4</t>
  </si>
  <si>
    <t>Die untersuchungsbasierte Freigabe von Bilddaten aus dem angebundenden PACS wird unterstützt</t>
  </si>
  <si>
    <t>A_1.5</t>
  </si>
  <si>
    <t>Die redundante Datenhaltung von freigegebenden Bilddaten ist auf kurze Zeiträume beschränkt und nicht für die gesamte Freigabedauer. Ein performanter Ad-hoc-Abruf von Bilddaten aus dem angebundenen PACS wird unterstützt.</t>
  </si>
  <si>
    <t>A_1.6</t>
  </si>
  <si>
    <t>Das Portal ist eine Enterprise-Lösung und die Anzahl an BenutzerInnen ist nicht limitiert.</t>
  </si>
  <si>
    <t>A_1.7</t>
  </si>
  <si>
    <t>Das Portal muss mindestens 600.000 Freigaben im Jahr verwalten können.</t>
  </si>
  <si>
    <t>A_1.8</t>
  </si>
  <si>
    <t>IT-Administratoren und ggf. KeyUser werden umfangreich in der Konfiguration und Administration des Portals geschult</t>
  </si>
  <si>
    <t>A_1.10</t>
  </si>
  <si>
    <t>Sprache und Schrift der Software, der Benutzeranleitungen, technischen Dokumentation sowie der Kommunikation muss in Deutsch erfolgen.</t>
  </si>
  <si>
    <t>A_1.11</t>
  </si>
  <si>
    <t xml:space="preserve">Ein deutschsprachiger Kundensupport steht zur Verfügung über ein Ticket System oder per Mail sowie per Telefon Montag bis Freitag zwischen 8 und 17 Uhr. </t>
  </si>
  <si>
    <t>A_1.12</t>
  </si>
  <si>
    <t>Es steht ein umfassendes und aussagefähiges Online-Hilfesystem in deutscher Sprache zur Verfügung.</t>
  </si>
  <si>
    <t>A_2</t>
  </si>
  <si>
    <t>Zertifikate (nur informatitiv, keine Wertung)</t>
  </si>
  <si>
    <t>A_2.1</t>
  </si>
  <si>
    <t>Ein Medizinproduktezertifikat liegt vor - falls zutreffend bitte bestätigen und Nachweis beifügen</t>
  </si>
  <si>
    <t>A_2.2</t>
  </si>
  <si>
    <t xml:space="preserve">Das Produkt ist ein KI-Produkt gemäß EU AI Act - falls zutreffend bitte bestätigen und Nachweis über KI Risikoklasse beifügen </t>
  </si>
  <si>
    <t>Kommentare</t>
  </si>
  <si>
    <t>Multiplikations-
Faktor</t>
  </si>
  <si>
    <t>B_1</t>
  </si>
  <si>
    <t>Erstellung und Management von Freigaben</t>
  </si>
  <si>
    <t>B_1.1</t>
  </si>
  <si>
    <t>Freigaben</t>
  </si>
  <si>
    <t>Bildgebende Untersuchungen müssen untersuchungsbasiert (DICOM Study) aus dem angebundenen PACS freigegeben werden können</t>
  </si>
  <si>
    <t>B_1.2</t>
  </si>
  <si>
    <t>Die Anzahl freizugebenenr Untersuchungen (des gleichen Patienten) ist im PACS flexibel auswählbar. Die Anzahl ist nicht limitiert.</t>
  </si>
  <si>
    <t>B_1.3</t>
  </si>
  <si>
    <t>Freigaben können auf Fallebene im KIS/RIS erstellt werden</t>
  </si>
  <si>
    <t>B_1.4</t>
  </si>
  <si>
    <t>B_1.5</t>
  </si>
  <si>
    <t>Eine anonymisierte Freigabe von Bilddaten ist möglich</t>
  </si>
  <si>
    <t>B_1.6</t>
  </si>
  <si>
    <t>Der Ausschluss bestimmter DICOM-Serien bzw. DICOM-Studien von der Freigabe muss regelbasiert konfiguriert werden können.</t>
  </si>
  <si>
    <t>B_1.7</t>
  </si>
  <si>
    <t>Freigabedokument</t>
  </si>
  <si>
    <t>Eine Freigabe beinhaltet die automatische Generierung eines Freigabe-Dokuments mit QR-Code und Link sowie Zugriffsinformationen</t>
  </si>
  <si>
    <t>B_1.8</t>
  </si>
  <si>
    <t>Das erzeugte Freigabedokument kann an die KIS Patientenakte übermittelt werden</t>
  </si>
  <si>
    <t>B_1.9</t>
  </si>
  <si>
    <t>Das Freigabedokument muss mit dem Logo des Auftraggebers gebrandet werden können.</t>
  </si>
  <si>
    <t>B_1.10</t>
  </si>
  <si>
    <t>Das Freigabedokument muss für mindestens 7 unterschiedliche Kliniken/Standorte mit individuellen Ansprechpartnern und Kontakdaten (Name, Adresse, Tel.-Nummer, E-Mail) sowie weiteren standortbezogenen Hinweisen versehen werden können.</t>
  </si>
  <si>
    <t>B_1.11</t>
  </si>
  <si>
    <t>Das Freigabedokument wird als pdf/A Dokument erstellt.</t>
  </si>
  <si>
    <t>B_1.12</t>
  </si>
  <si>
    <t>Das Freigabedokument kann ohne weitere Benutzerinteraktion direkt auf einem Drucker ausgegeben werden</t>
  </si>
  <si>
    <t>B_1.13</t>
  </si>
  <si>
    <t>Aktive Freigaben</t>
  </si>
  <si>
    <t>Verlängerung des Gültigkeitszeitraums aktiver Freigaben ist flexibel möglich; dabei ändert sich nicht der Link/QR-Code</t>
  </si>
  <si>
    <t>B_1.14</t>
  </si>
  <si>
    <t>Ergänzung aktiver Freigaben um weitere Bilddaten/bildgebende Untersuchungen ist möglich</t>
  </si>
  <si>
    <t>B_1.15</t>
  </si>
  <si>
    <t>Bei Auswahl einer Untersuchung im PACS ist für Anwender*innen sichtbar/einsehbar, ob diese Untersuchung bereits freigeben ist.</t>
  </si>
  <si>
    <t>B_1.16</t>
  </si>
  <si>
    <t>Löschung von Freigaben</t>
  </si>
  <si>
    <t>Freigaben müssen durch berechtigte Benutzer*innen (Administratoren, Key User) deaktiviert bzw. gelöscht werden können</t>
  </si>
  <si>
    <t>B_2</t>
  </si>
  <si>
    <t>Aufruf/Download von freigebenen Bilddaten durch PatientInnen und ZuweiserInnen</t>
  </si>
  <si>
    <t>B_2.1</t>
  </si>
  <si>
    <t>Aufruf von freigebenen Bilddaten</t>
  </si>
  <si>
    <t>Freigebende Bilddaten müssen per Link und QR-Code aufgerufen werden können</t>
  </si>
  <si>
    <t>B_2.2</t>
  </si>
  <si>
    <t>Der Aufruf der Bilddaten per QR-Code oder Link ist durch einen zweiten Faktor geschützt. Der 2. Faktor muss das Geburtsdatum der/des Patientin/Patienten sein.</t>
  </si>
  <si>
    <t>B_2.3</t>
  </si>
  <si>
    <t>Der Zugriff auf freigegebene Bilddaten erfolgt webbasiert. Es ist keine Installation zusätzlicher Software für den Bilddatenaufruf/-download erforderlich</t>
  </si>
  <si>
    <t>B_2.4</t>
  </si>
  <si>
    <t>Der webbasierte DICOM-Viewer für den Bilddatenaufruf/-download ist über alle gängigen Desktop- und mobile Browser aufrufbar</t>
  </si>
  <si>
    <t>B_2.5</t>
  </si>
  <si>
    <t>Der webbasiert DICOM-Viewer unterstützt die Standard-Bildnavigation – z.B. Scrolling, Zoom, Pan, Fensterung</t>
  </si>
  <si>
    <t>B_2.6</t>
  </si>
  <si>
    <t>Downlod von freigebenen Bilddaten</t>
  </si>
  <si>
    <t>Der Download der Bilddaten aus dem webbasierten Viewer muss mit wenigen Klicks möglich sein</t>
  </si>
  <si>
    <t>B_2.7</t>
  </si>
  <si>
    <t>Der Download der Bilddaten erfolgt im DICOM-Format.</t>
  </si>
  <si>
    <t>B_2.8</t>
  </si>
  <si>
    <t>Für den Download können einzelne Untersuchungen ausgewählt/selektiert werden (DICOM-Studies)</t>
  </si>
  <si>
    <t>B_2.9</t>
  </si>
  <si>
    <t>Es müssen aussagekräftige Fehlermeldungen bzw Informationen angezeigt werden (z.B. im Falle einer fehlerhaften Authentifzierung bzw. falsche Eingabe Geburtsdatum, Freigabe ist nicht mehr aktiv, Download der Bilddaten nicht möglich, etc)</t>
  </si>
  <si>
    <t>B_3</t>
  </si>
  <si>
    <t>Administration, Logging und Auswertungsfunktionen</t>
  </si>
  <si>
    <t>B_3.1</t>
  </si>
  <si>
    <t>Administration</t>
  </si>
  <si>
    <t>Der Default-Freigabezeitraum ist zentral und flexibel  (24h - 6 Monate) konfigurierbar.</t>
  </si>
  <si>
    <t>B_3.2</t>
  </si>
  <si>
    <t>B_3.3</t>
  </si>
  <si>
    <t>Benutzerverwaltung</t>
  </si>
  <si>
    <t>B_3.4</t>
  </si>
  <si>
    <t>Logging</t>
  </si>
  <si>
    <t>Die Protokollierung aller relevanten Aktionen wird unterstützt; z.B.  Erstellung von Freigaben, Download der Bilddaten, Verlängerung von Freigaben, Ergänzung von Bilddaten zu Freigaben, Löschung/Deaktivierung von Freigaben und fehlgeschlagene Zugriffsversuche</t>
  </si>
  <si>
    <t>B_3.5</t>
  </si>
  <si>
    <t>Einsicht der Log-Daten nur für berechtigte Administratoren möglich</t>
  </si>
  <si>
    <t>B_3.6</t>
  </si>
  <si>
    <t>Auswertefunktionen</t>
  </si>
  <si>
    <t>Es können Übersichten und Auswertungen erstellt werden über verschiedene Zeiträume und Standorte zu z.B.:                                                                                                                                                                           Anzahl erstellten Freigaben
Anzahl aktiven Freigaben
Anzahl abgelabgelaufene Freigaben
Anzahl gelöschter/deaktivierter Freigaben
Anzahl Downloads
Anzahl fehlgeschlagene Anmeldeversuche</t>
  </si>
  <si>
    <t>B_3.7</t>
  </si>
  <si>
    <t>Such- und Filterfunktion über  aktive, abgelaufene und gelöschte Freigaben sind möglich</t>
  </si>
  <si>
    <t>B_3.8</t>
  </si>
  <si>
    <t>Exportmöglichkeit der Auswertungen (z.b. als csv)</t>
  </si>
  <si>
    <t>C_1</t>
  </si>
  <si>
    <t xml:space="preserve">Dokumente Systemarchitektur </t>
  </si>
  <si>
    <t>C_1.1</t>
  </si>
  <si>
    <t>Dokumente</t>
  </si>
  <si>
    <t>Bitte legen Sie jeweils aussagefähige Unterlagen für die Mindest- und empfohlenen Infrastrukturanforderungen für folgende Komponenten vor.
- Server/Serverkomponenten
- Datenbanksystem
- Netzwerkvoraussetzungen</t>
  </si>
  <si>
    <t>C_2</t>
  </si>
  <si>
    <t>IT-Infrastruktur und Netzwerk</t>
  </si>
  <si>
    <t>C_2.1</t>
  </si>
  <si>
    <t>Server</t>
  </si>
  <si>
    <t>Das angebotende Produkt kann auf von Vivantes bereitgestellter Server-VM bzw. HW installiert werden. Diese werden in die Vivantes Domäne integriert.</t>
  </si>
  <si>
    <t>C_2.2</t>
  </si>
  <si>
    <t xml:space="preserve">Das angebotende Produkt ist stets unter aktuellen Server-Betriebssystemen läuffähig  ist. Aktuell ist dies Windows Server 2025. </t>
  </si>
  <si>
    <t>C_2.3</t>
  </si>
  <si>
    <t>Das angebotende Produkt muss unter der von Vivantes genutzten Antivirus-Software (derzeit Trend Micro) einwandfrei laufen. Der Trend Micro-Client wird auf jedem Server durch Vivantes installiert und administriert.</t>
  </si>
  <si>
    <t>C_2.4</t>
  </si>
  <si>
    <t>Für das angebotende Produkt wird als Datenbankmanagementsystem MS-SQL Server 2022 oder höher eingesetzt. Alternativ gerne SQL-Express.</t>
  </si>
  <si>
    <t>C_2.5</t>
  </si>
  <si>
    <t>Netzwerk</t>
  </si>
  <si>
    <t>Es werden ausschließlich verschlüsselte Transportprotokolle genutzt</t>
  </si>
  <si>
    <t>C_2.6</t>
  </si>
  <si>
    <t>Die eingesetzten Verschlüsselungsverfahren entsprechen den jeweils aktuellen Empfehlungen des BSI</t>
  </si>
  <si>
    <t>C_2.7</t>
  </si>
  <si>
    <t>Datensicherung</t>
  </si>
  <si>
    <t>Es existiert ein Prozess der Datensicherung für die Datenbanken des Systems.</t>
  </si>
  <si>
    <t>C_2.8</t>
  </si>
  <si>
    <t>Monitoring</t>
  </si>
  <si>
    <t xml:space="preserve">Das angebotene Produkt muss mit dem von Vivantes genutzten Monitoringsystem PRTG kompatibel sein. </t>
  </si>
  <si>
    <t>C_3</t>
  </si>
  <si>
    <t xml:space="preserve">Datenschutz </t>
  </si>
  <si>
    <t>C_3.1</t>
  </si>
  <si>
    <t xml:space="preserve">Der Auftragnehmer verpflichtet sich, dass er hinsichtlich seiner Produkte mit geeigneten Maßnahmen und Protokollen nachweist, dass alle in diesem Abschnitt genannten Anforderungen eingehalten werden.
Der Auftragnehmer stimmt zu, dass der Auftraggeber oder ein anderer beauftragter Dritter im Auftrag des Auftraggebers die Organisation des Auftragnehmers in Bezug auf die Informationssicherheit und die Einhaltung des Datenschutzes auditieren darf. Dies kann anlassbezogen oder regelmäßig geschehen. Der genaue Umfang, die Dauer und die Organisation werden jeweils einvernehmlich vereinbart.
Zusätzlich muss der Auftragnehmer die Abweichungen von den vereinbarten Sicherheitsanforderungen melden.
Der Auftragnehmer hat dem Antrag des Auftraggebers nachzukommen, Informationen seiner Sicherheitsorganisation offenzulegen, auf dessen Basis der Auftraggeber eine Auftragnehmerbewertung durchführen kann. Diese Einschätzung ist ein interner Prozess, der den Auftraggeber dabei unterstützt, die Metriken und Reife der Sicherheitsorganisation des Auftragnehmers zu beurteilen.
Der Auftragnehmer kann auch durch entsprechende Zertifizierungen nachweisen, dass die Vorgaben der Informationssicherheit bzw. des Datenschutzes erfüllt werden. </t>
  </si>
  <si>
    <t>C_3.2</t>
  </si>
  <si>
    <t>Bei der rechtskonformen Verarbeitung personenbezogener Daten sind insbesondere die Anforderungen zur Integrität und Vertraulichkeit (Art. 5 Abs. 1 lit. f und Artikel 32 Abs. 1 lit a)-c) DSGVO) zu berücksichtigen. Die systemseitigen Voraussetzungen hierfür sind in einer aussagefähigen Dokumentation dem Angebot beizufügen. 
Die Anwendung bzw. das Produkt muss darüber hinaus eine rechtskonforme Verarbeitung personenbezogener Daten erlauben. Die aktuelle Fassung des § 24 Abs.7 LKG Berlin wird vollumfänglich eingehalten und die technische Umsetzung im Rahmen eines IT-Sicherheits-und Datenschutzkonzeptes inkl. TOMS nachgewiesen.</t>
  </si>
  <si>
    <t>C_3.3</t>
  </si>
  <si>
    <t>Die Anwendung bzw. das Produkt muss zur Gewährleistung des Auskunftsrechts die Möglichkeit bieten, nutzer- bzw. betroffenenbezogene Auswertungen bzw. Reports über alle sie betreffenden Daten zu erzeugen. Die Reports werden in einem maschinenlesbaren Format (z. B. .csv, .xml) erzeugt.</t>
  </si>
  <si>
    <t>C_3.6</t>
  </si>
  <si>
    <t>Der Auftragnehmer erfüllt die Anforderungen, die im beigefügten Muster des Auftragsverarbeitungs-Vertrags (AVV) definiert sind.</t>
  </si>
  <si>
    <t>C_4</t>
  </si>
  <si>
    <t>Informationssicherheit</t>
  </si>
  <si>
    <t>C_4.1</t>
  </si>
  <si>
    <t xml:space="preserve">Der Auftragnehmer muss Informationssicherheitsmanagementprozesse (ISMS) nach einem anerkannten Sicherheitsstandard vorweisen können. Diese Prozesse sowie entsprechende Rollen und Verantwortlichkeiten müssen als Teil seiner Informationssicherheitsrichtlinien dokumentiert sein. Die Richtlinien müssen seiner Belegschaft bekannt sein und regelmäßig auf Aktualität und Richtigkeit überprüft werden.
</t>
  </si>
  <si>
    <t>C_4.2</t>
  </si>
  <si>
    <t xml:space="preserve">Auftragnehmer müssen ihre Produkte einer kontinuierlichen Prüfung auf Schwachstellen unterziehen, um in der Lage zu sein, auf neue Schwachstellen so schnell wie möglich zu reagieren.
Sind vom Auftragnehmer entwickelte Software-, Firmware- oder Hardware-Komponenten betroffen, ist der Auftragnehmer verpflichtet, umgehend die Schwachstellen an den Auftraggeber zu melden. Jede Schwachstelle ist vom Auftragnehmer bzgl. möglicher funktionaler und sicherheitsrelevanter Auswirkungen zu bewerten.  Dies umfasst jede potenzielle Schwachstelle, die möglicherweise Einfluss auf die Verfügbarkeit, Integrität und Vertraulichkeit der Daten hat.
Der Auftragnehmer ist verpflichtet, kontinuierlich Quellen für Sicherheitsempfehlungen zu sichten und diese in Bezug auf die an den Auftraggeber gelieferten Produkte zu bewerten. Sollte eine Komponente von der Sicherheitslücke betroffen sein, wird von dem Auftragnehmer erwartet, die Einstufung der Kritikalität und die „zeitliche“ Bewertung durchzuführen.
Vom Auftragnehmer wird erwartet, dass eine Lösung zur Behebung bzw. Neutralisierung (Zeit für eine vorläufige Lösung oder einen Workaround für den Fall, dass der Patch nicht innerhalb eines bestimmten Zeitrahmens verfügbar ist.) von Schwachstellen mit einem Best-Effort-Ansatz und nach bestem Wissen erarbeitet wird. </t>
  </si>
  <si>
    <t>C_4.4</t>
  </si>
  <si>
    <t>Sollte es zu der Situation kommen, in der der Drittanbieter eines Betriebssystems oder einer anderen Komponente (Software, Datenbanken, Anwendungen, etc.) das Ende des Lifecycles verkündet, wird vom Auftragnehmer erwartet, entweder die Komponente auf die aktualisierte neuere Version zu erweitern, eine adäquate Alternative einsetzen oder er muss den weiteren Support von Sicherheitspatches für die ältere Version vertraglich mit dem Drittanbieter sicherstellen.</t>
  </si>
  <si>
    <t>C_4.5</t>
  </si>
  <si>
    <t xml:space="preserve">Der Auftragnehmer verpflichtet sich, alle Softwarebestandteile und Funktionen, die zur Erfüllung der vorgesehenen Aufgabe durch das Programm nicht zwingend notwendig sind, zu entfernen, um die Auswirkungen potenzieller Sicherheitsrisiken zu minimieren. Dies beinhaltet auch nicht benötigte Netzwerkfreigaben. Dies muss vor der Erklärung der Betriebsbereitschaft durch den Auftraggeber geschehen sein.
Die Grundkonfiguration von Softwareprodukten sollte dem Grundsatz der datenschutzfreundlichen Voreinstellungen (Privacy by Design &amp; by Default) folgen. </t>
  </si>
  <si>
    <t>C_4.7</t>
  </si>
  <si>
    <t>Der Auftragnehmer muss im Rahmen seiner Möglichkeiten sicherstellen, dass seine Lösungen frei von „Backdoors“ sind, die die verwendeten Sicherheitsmechanismen umgehen können.</t>
  </si>
  <si>
    <t>C_4.8</t>
  </si>
  <si>
    <t>Fernzugänge  von Drittanbietern zum Netzwerk des Auftraggebers und/oder dessen zugehörigen Unternehmen werden ausschließlich gemäß der beigefügten Vivantes-Fernwartungsvereinbarung gestattet.
Der Auftragnehmer muss sicherstellen, dass bei Fernzugängen die Vertraulichkeit, Verfügbarkeit und Integrität der Daten und Systeme des Auftraggebers gewährleistet sind. Dies beinhaltet auch die nachträgliche Verwendung von Informationen, von denen der Auftragnehmer während eines Fernzugriffes Kenntnis erlangt hat. Er ist für alle Aktionen der Benutzerkonten mit Fernzugangsfunktion auf Systemen des Auftraggebers verantwortlich.
Es wird allgemein erwartet, dass jeder Nutzer im Rahmen des Fernzugangs ein eigenes Nutzerkonto bereitgestellt bekommt. Ausnahmen müssen vorab dokumentiert und in einem SLA (Service Level Agreement) festgehalten werden. In diesem Fall wird der Auftragnehmer die komplette Rückverfolgbarkeit der Nutzung eines Accounts (wer, wann) festhalten und diese dem Auftraggeber auf Verlangen aushändigen. Sollte die Situation auftreten, dass der Auftragnehmer ein Nutzerkonto nicht mehr benötigt, muss der Auftraggeber darüber unverzüglich informiert werden, so dass das entsprechende Konto gesperrt werden kann. Der Auftraggeber kann durch eine Betriebsfunktion oder eine alternative Service-Management-Funktion repräsentiert werden. Derartige Kontakte sind im SLA zu definieren. Es wird vom Auftragnehmer erwartet, Nutzerkonten mit Fernzugangsfunktion alle sechs Monate zu überprüfen und den Auftraggeber über notwendige Änderungen zu informieren.</t>
  </si>
  <si>
    <t>C_4.9</t>
  </si>
  <si>
    <t>Die Softwareentwicklungsprozesse des Auftragnehmers müssen so ausgelegt sein, dass der Informationssicherheit und dem Datenschutz der entwickelten Software angemessene Beachtung in allen wichtigen Entwicklungsphasen geschenkt wird und die Prozesse sich an den allgemein anerkannten Standards orientieren. Bei Benutzung von Open-Source-Komponenten ist auf eine angemessene Konfiguration, Dokumentation und Wartung zu achten.
Die Entwickler müssen sich an vorhandene Standards zur sicheren Programmierung halten, um Schwachstellen vorzubeugen. Diese Standards müssen dokumentiert werden und den Entwicklern z. B. in Schulungen bekannt gemacht werden. Datenschutzrechtliche Anforderungen (z. B. zu Privacy by Design / Privacy by Default) müssen bereits im Entwicklungsprozess der Software beachtet werden. 
Die Testverfahren beim Auftragnehmer sollen die implementierten Sicherheitsmechanismen und -funktionen (Verschlüsselung, Zugriffskontrollen, Authentisierung und andere) explizit beinhalten. 
Secure-Code-Reviews sollten Teil der Qualitätssicherung und des Testing sein (z. B. müssen die eigenentwickelten Webapplikationen, die für den Betrieb in nicht geschützten Netzen vorgesehen sind, ein Code-Review nach einem Industriestandard wie OWASP durchlaufen.).
Sicherheitsüberprüfungen sollten entsprechend den vorgesehenen Betriebsumgebungen erfolgen, z. B. unabhängige Penetrationstests für die Systeme, die aus den externen bzw. nicht abgesicherten Netzen erreichbar sein sollen. Ergebnisse der Secure-Code-Reviews bzw. Penetrationstests sollen dem Auftraggeber (zumindest für die finale Version des Produktes) auf Anfrage zur Verfügung gestellt werden.</t>
  </si>
  <si>
    <t>C_4.10</t>
  </si>
  <si>
    <t>Für die kryptographischen Komponenten (Transportverschlüsselung, Webserver-Sicherheit, Passworthandling) ist eine transparente Beschreibung der wirksamen Implementation dem Angebot beizufügen. 
Wenn eine unsichere Kryptographielösung in dem bereits beim Auftraggeber eingesetzten Produkt verwendet wird, muss der Auftragnehmer sie im Rahmen des Schwachstellenmanagements (s. o.) als Schwachstelle bewerten und melden. Der Auftragnehmer hat Vorschläge zur Behebung der Schwachstelle zu unterbreiten.
Der Auftragnehmer muss sicherstellen, dass der Einsatz der kryptographischen Absicherung der Kommunikation und Ablage überall erfolgt, wo es notwendig ist, um die Grundsätze der sicheren Softwarearchitektur zu unterstützen. Der Einsatz der kryptographischen Absicherung der Kommunikation ist insbesondere notwendig, wenn Daten mit hohem Schutzbedarf (z. B. Steuerungsdaten der Kritischen Infrastruktur oder personenbezogene bzw. vertrauliche Daten) über öffentliche oder als nicht ausreichend sicher geltende Netzwerke übertragen werden.
Die Kommunikation der Nutzer*innen / des Clients mit dem Server erfolgt verschlüsselt (z. Bsp. https, TLS).</t>
  </si>
  <si>
    <t>C_4.11</t>
  </si>
  <si>
    <t xml:space="preserve">Der Auftragnehmer ist verpflichtet, Sicherheitsvorfälle in seiner Organisation, die potenziell einen negativen Effekt auf materielle und immaterielle gelieferte oder auf dem Informationssystem gespeicherte Vermögenswerte haben könnten, umgehend ohne Zeitverzug dem Auftraggeber zu melden. Prozesse zur Reaktion auf Sicherheitsvorfälle, sowie die dazugehörigen Rollen und Verantwortlichkeiten müssen definiert sein. Der Auftragnehmer wird im Falle eines Vorfalls auf Nachfrage des Auftraggebers Ressourcen zur Minderung und/oder Beseitigung des Vorfalles sowie den finalen Korrekturbericht bereitstellen.
</t>
  </si>
  <si>
    <t>C_4.12</t>
  </si>
  <si>
    <t>Jeder, der im Namen des Auftragnehmers agiert, der entfernten oder lokalen Zugriff auf das Informationssystem des Auftraggebers haben muss, muss Informationen zu seiner Identität bereitstellen. Der Auftragnehmer stellt sicher, dass in seinem Namen kein Zugang missbraucht wird und er die volle Verantwortung übernimmt, sollte sich herausstellen, dass dieser Fall eintritt.
Sollte der Auftragnehmer mit Subunternehmern zusammenarbeiten, um den Vertrag mit dem Auftraggeber zu erfüllen, muss der Auftragnehmer diesen ausdrücklich als Subunternehmer identifizieren und er muss sicherstellen, dass der Subunternehmer die gleichen Anforderungen erfüllt.
Auf Verlangen des Auftraggebers ist der Auftragnehmer verpflichtet, nur überprüftes Sicherheitspersonal, z. B. geprüft von nationalen Behörden, zum Umgang mit sensiblem Equipment einzusetzen, sowohl vor der der Integration in das Netzwerk des Auftraggebers als auch für die Wartung des sensiblen Equipments während der gesamten Betriebsphase. Relevante Informationen (insbesondere die Identifizierung und Bestimmung des sensiblen Equipments) müssen schriftlich vereinbart werden. Die von den lokalen gesetzlichen Bestimmungen festgelegten Ausnahmen sind zu beachten (so müssen z. B. für Auftraggeber in anderen Regionen, wie Afrika, Asien, Nordamerika sonstige Anforderungen entsprechend der örtlichen Gesetze geachtet werden).
Der Auftragnehmer beauftragt nur Personen, die über entsprechende Kenntnisse und Fähigkeiten bzgl. Installation, Soft- oder Hardware, Wartung oder Betrieb der Lösung verfügen.
Security-Awareness-Trainings für die Mitarbeiter müssen periodisch durchgeführt werden. Die Inhalte der Schulungen müssen entsprechend den aktuellen Erkenntnissen regelmäßig aktualisiert werden.</t>
  </si>
  <si>
    <t>C_4.13</t>
  </si>
  <si>
    <t xml:space="preserve">Wenn der Auftragnehmer Teile der Betriebsleistung oder anderer Dienstleistungen für den Auftraggeber an weitere Dienstleister auslagert, müssen Sicherheitsanforderungen in den Vereinbarungen mit den Dienstleistern berücksichtigt werden. Die Sicherheitsanforderungen mit den Dienstleistern müssen so definiert werden, dass die Sicherheitsstandards für die Daten des Auftraggebers und Leistungen für den Auftraggeber in jedem Fall eingehalten werden können und dass der Auftragnehmer in der Lage ist, eigene Verpflichtungen zur Sicherheit gegenüber dem Auftraggeber vollumfassend zu erfüllen. Eine transparente Darstellung der durchgehenden Lieferkette einschließlich Subunternehmer ist gegenüber dem Auftraggeber nachzuweisen. Der Auftragnehmer muss den Auftraggeber im Vorfeld von Entscheidungen über die Auslagerung von Betriebs- oder Dienstleistungen informieren.
Jeder, der im Namen des Auftragnehmers agiert, der entfernten oder lokalen Zugriff auf das Informationssystem des Auftraggebers haben muss, muss Informationen zu seiner Identität bereitstellen. Der Auftragnehmer stellt sicher, dass in seinem Namen kein Zugang missbraucht wird und er die volle Verantwortung übernimmt, sollte sich herausstellen, dass dieser Fall eintritt.
Sollte der Auftragnehmer mit Subunternehmern zusammenarbeiten, um den Vertrag mit dem Auftraggeber zu erfüllen, muss der Auftragnehmer diesen ausdrücklich als Subunternehmer identifizieren und er muss sicherstellen, dass der Subunternehmer die gleichen Anforderungen erfüllt.
</t>
  </si>
  <si>
    <t xml:space="preserve">Die Löschung von zwischengespeicherten, freigegebenen Untersuchungen aufdem Portal-Server kann regelbasiert und automatisiert erfolgen. Die Löschroutinen sind flexibel konfigurierbar (24h - 6 Monate) </t>
  </si>
  <si>
    <t>Eine Konfiguration von Berechtigungen für unterschiedliche Benutzergruppen und Rollen ist möglich (z.B. Freigabe erstellen, Freigabe löschen, Auswertungen erstellen,...)</t>
  </si>
  <si>
    <t>Ein Mechansismus, so dass Freigaben/Freigabedokumente auf Fallebene im KIS/RIS  nur erstellt werden, wenn für den klinischen Fall auch Bilddaten akquiriert wurden, kann umgesetzt werden</t>
  </si>
  <si>
    <t>Die Löschung von einzelnen Untersuchungen aus aktiven Freigaben ist möglich</t>
  </si>
  <si>
    <t>B_1.17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</si>
</sst>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m\-yy"/>
    <numFmt numFmtId="165" formatCode="0.0%"/>
  </numFmts>
  <fonts count="24" x14ac:knownFonts="1">
    <font>
      <sz val="11"/>
      <color theme="1"/>
      <name val="Calibri"/>
      <family val="2"/>
      <charset val="1"/>
    </font>
    <font>
      <sz val="10"/>
      <name val="Arial"/>
      <family val="2"/>
      <charset val="1"/>
    </font>
    <font>
      <b/>
      <sz val="14"/>
      <name val="Arial"/>
      <family val="2"/>
      <charset val="1"/>
    </font>
    <font>
      <sz val="12"/>
      <name val="Arial"/>
      <family val="2"/>
      <charset val="1"/>
    </font>
    <font>
      <b/>
      <sz val="12"/>
      <name val="Arial"/>
      <charset val="1"/>
    </font>
    <font>
      <b/>
      <sz val="12"/>
      <color theme="1"/>
      <name val="Arial"/>
      <family val="2"/>
      <charset val="1"/>
    </font>
    <font>
      <sz val="11"/>
      <color theme="1"/>
      <name val="Arial"/>
      <family val="2"/>
      <charset val="1"/>
    </font>
    <font>
      <b/>
      <sz val="10"/>
      <name val="Arial"/>
      <charset val="1"/>
    </font>
    <font>
      <sz val="10"/>
      <name val="Arial"/>
      <charset val="1"/>
    </font>
    <font>
      <b/>
      <sz val="11"/>
      <color theme="1"/>
      <name val="Arial"/>
      <family val="2"/>
      <charset val="1"/>
    </font>
    <font>
      <sz val="10"/>
      <name val="Arial"/>
      <family val="2"/>
    </font>
    <font>
      <b/>
      <sz val="10"/>
      <color rgb="FF000000"/>
      <name val="Arial"/>
      <family val="2"/>
      <charset val="1"/>
    </font>
    <font>
      <sz val="11"/>
      <name val="Calibri"/>
      <family val="2"/>
      <charset val="1"/>
    </font>
    <font>
      <sz val="10"/>
      <name val="Calibri"/>
      <family val="2"/>
      <charset val="1"/>
    </font>
    <font>
      <sz val="10"/>
      <color rgb="FF000000"/>
      <name val="Calibri"/>
      <family val="2"/>
      <charset val="1"/>
    </font>
    <font>
      <sz val="10"/>
      <color theme="1"/>
      <name val="Calibri"/>
      <family val="2"/>
      <charset val="1"/>
    </font>
    <font>
      <b/>
      <sz val="10"/>
      <name val="Calibri"/>
      <family val="2"/>
      <charset val="1"/>
    </font>
    <font>
      <b/>
      <sz val="10"/>
      <color rgb="FF000000"/>
      <name val="Calibri"/>
      <family val="2"/>
      <charset val="1"/>
    </font>
    <font>
      <sz val="8"/>
      <color rgb="FF000000"/>
      <name val="Calibri"/>
      <family val="2"/>
      <charset val="1"/>
    </font>
    <font>
      <sz val="8"/>
      <name val="Calibri"/>
      <family val="2"/>
      <charset val="1"/>
    </font>
    <font>
      <b/>
      <sz val="11"/>
      <name val="Calibri"/>
      <family val="2"/>
      <charset val="1"/>
    </font>
    <font>
      <i/>
      <sz val="11"/>
      <name val="Calibri"/>
      <family val="2"/>
      <charset val="1"/>
    </font>
    <font>
      <b/>
      <sz val="11"/>
      <color theme="1"/>
      <name val="Calibri"/>
      <family val="2"/>
      <charset val="1"/>
    </font>
    <font>
      <sz val="11"/>
      <color theme="1"/>
      <name val="Calibri"/>
      <family val="2"/>
      <charset val="1"/>
    </font>
  </fonts>
  <fills count="9">
    <fill>
      <patternFill patternType="none"/>
    </fill>
    <fill>
      <patternFill patternType="gray125"/>
    </fill>
    <fill>
      <patternFill patternType="solid">
        <fgColor theme="0"/>
        <bgColor rgb="FFFCE4D6"/>
      </patternFill>
    </fill>
    <fill>
      <patternFill patternType="solid">
        <fgColor rgb="FF00B0F0"/>
        <bgColor rgb="FF33CCCC"/>
      </patternFill>
    </fill>
    <fill>
      <patternFill patternType="solid">
        <fgColor rgb="FFD9E1F2"/>
        <bgColor rgb="FFD9D9D9"/>
      </patternFill>
    </fill>
    <fill>
      <patternFill patternType="solid">
        <fgColor rgb="FFFCE4D6"/>
        <bgColor rgb="FFD9D9D9"/>
      </patternFill>
    </fill>
    <fill>
      <patternFill patternType="solid">
        <fgColor theme="0" tint="-0.249977111117893"/>
        <bgColor rgb="FFD9D9D9"/>
      </patternFill>
    </fill>
    <fill>
      <patternFill patternType="solid">
        <fgColor theme="0" tint="-0.499984740745262"/>
        <bgColor rgb="FF999999"/>
      </patternFill>
    </fill>
    <fill>
      <patternFill patternType="solid">
        <fgColor rgb="FFD9D9D9"/>
        <bgColor rgb="FFD9E1F2"/>
      </patternFill>
    </fill>
  </fills>
  <borders count="19">
    <border>
      <left/>
      <right/>
      <top/>
      <bottom/>
      <diagonal/>
    </border>
    <border>
      <left style="thin">
        <color auto="1"/>
      </left>
      <right style="thin">
        <color auto="1"/>
      </right>
      <top style="thin">
        <color auto="1"/>
      </top>
      <bottom style="thin">
        <color auto="1"/>
      </bottom>
      <diagonal/>
    </border>
    <border>
      <left style="thin">
        <color rgb="FF999999"/>
      </left>
      <right style="thin">
        <color rgb="FF999999"/>
      </right>
      <top style="thin">
        <color rgb="FF999999"/>
      </top>
      <bottom style="thin">
        <color rgb="FF999999"/>
      </bottom>
      <diagonal/>
    </border>
    <border>
      <left style="thin">
        <color auto="1"/>
      </left>
      <right style="thin">
        <color auto="1"/>
      </right>
      <top style="thin">
        <color auto="1"/>
      </top>
      <bottom/>
      <diagonal/>
    </border>
    <border>
      <left style="thin">
        <color auto="1"/>
      </left>
      <right style="thin">
        <color auto="1"/>
      </right>
      <top style="thin">
        <color auto="1"/>
      </top>
      <bottom style="medium">
        <color auto="1"/>
      </bottom>
      <diagonal/>
    </border>
    <border>
      <left style="thin">
        <color auto="1"/>
      </left>
      <right style="thin">
        <color auto="1"/>
      </right>
      <top style="medium">
        <color auto="1"/>
      </top>
      <bottom style="double">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style="dotted">
        <color auto="1"/>
      </left>
      <right style="thick">
        <color auto="1"/>
      </right>
      <top style="thin">
        <color auto="1"/>
      </top>
      <bottom style="thin">
        <color auto="1"/>
      </bottom>
      <diagonal/>
    </border>
    <border>
      <left/>
      <right/>
      <top style="thin">
        <color auto="1"/>
      </top>
      <bottom style="thin">
        <color auto="1"/>
      </bottom>
      <diagonal/>
    </border>
    <border>
      <left/>
      <right style="thin">
        <color auto="1"/>
      </right>
      <top/>
      <bottom/>
      <diagonal/>
    </border>
    <border>
      <left/>
      <right/>
      <top style="thin">
        <color auto="1"/>
      </top>
      <bottom/>
      <diagonal/>
    </border>
    <border>
      <left style="thick">
        <color auto="1"/>
      </left>
      <right style="thin">
        <color auto="1"/>
      </right>
      <top style="thin">
        <color auto="1"/>
      </top>
      <bottom style="thin">
        <color auto="1"/>
      </bottom>
      <diagonal/>
    </border>
    <border>
      <left style="thin">
        <color rgb="FF808080"/>
      </left>
      <right style="thin">
        <color rgb="FF808080"/>
      </right>
      <top style="thin">
        <color rgb="FF808080"/>
      </top>
      <bottom style="thin">
        <color rgb="FF808080"/>
      </bottom>
      <diagonal/>
    </border>
    <border>
      <left style="thin">
        <color auto="1"/>
      </left>
      <right style="thin">
        <color auto="1"/>
      </right>
      <top/>
      <bottom style="thin">
        <color auto="1"/>
      </bottom>
      <diagonal/>
    </border>
    <border>
      <left style="thin">
        <color auto="1"/>
      </left>
      <right/>
      <top/>
      <bottom/>
      <diagonal/>
    </border>
    <border>
      <left/>
      <right style="thin">
        <color auto="1"/>
      </right>
      <top style="thin">
        <color auto="1"/>
      </top>
      <bottom style="thin">
        <color auto="1"/>
      </bottom>
      <diagonal/>
    </border>
    <border>
      <left style="thin">
        <color auto="1"/>
      </left>
      <right style="thin">
        <color auto="1"/>
      </right>
      <top/>
      <bottom/>
      <diagonal/>
    </border>
  </borders>
  <cellStyleXfs count="3">
    <xf numFmtId="0" fontId="0" fillId="0" borderId="0"/>
    <xf numFmtId="0" fontId="1" fillId="0" borderId="0"/>
    <xf numFmtId="0" fontId="23" fillId="0" borderId="0"/>
  </cellStyleXfs>
  <cellXfs count="169">
    <xf numFmtId="0" fontId="0" fillId="0" borderId="0" xfId="0"/>
    <xf numFmtId="0" fontId="1" fillId="2" borderId="0" xfId="0" applyFont="1" applyFill="1" applyAlignment="1"/>
    <xf numFmtId="0" fontId="2" fillId="2" borderId="0" xfId="0" applyFont="1" applyFill="1" applyAlignment="1"/>
    <xf numFmtId="0" fontId="3" fillId="2" borderId="0" xfId="0" applyFont="1" applyFill="1" applyAlignment="1"/>
    <xf numFmtId="49" fontId="3" fillId="2" borderId="0" xfId="0" applyNumberFormat="1" applyFont="1" applyFill="1" applyAlignment="1"/>
    <xf numFmtId="0" fontId="3" fillId="2" borderId="0" xfId="0" applyFont="1" applyFill="1" applyAlignment="1">
      <alignment horizontal="left"/>
    </xf>
    <xf numFmtId="49" fontId="1" fillId="2" borderId="0" xfId="0" applyNumberFormat="1" applyFont="1" applyFill="1" applyAlignment="1"/>
    <xf numFmtId="164" fontId="3" fillId="2" borderId="0" xfId="0" applyNumberFormat="1" applyFont="1" applyFill="1" applyAlignment="1"/>
    <xf numFmtId="0" fontId="0" fillId="0" borderId="0" xfId="0" applyAlignment="1"/>
    <xf numFmtId="0" fontId="6" fillId="0" borderId="0" xfId="0" applyFont="1" applyAlignment="1">
      <alignment wrapText="1"/>
    </xf>
    <xf numFmtId="0" fontId="6" fillId="0" borderId="0" xfId="0" applyFont="1" applyAlignment="1">
      <alignment vertical="center" wrapText="1"/>
    </xf>
    <xf numFmtId="0" fontId="0" fillId="0" borderId="0" xfId="0" applyAlignment="1">
      <alignment vertical="center"/>
    </xf>
    <xf numFmtId="0" fontId="0" fillId="0" borderId="0" xfId="0" applyAlignment="1">
      <alignment horizontal="center"/>
    </xf>
    <xf numFmtId="49" fontId="20" fillId="3" borderId="1" xfId="0" applyNumberFormat="1" applyFont="1" applyFill="1" applyBorder="1" applyAlignment="1">
      <alignment vertical="center" wrapText="1"/>
    </xf>
    <xf numFmtId="0" fontId="21" fillId="2" borderId="14" xfId="0" applyFont="1" applyFill="1" applyBorder="1" applyAlignment="1" applyProtection="1">
      <alignment horizontal="center" vertical="top"/>
      <protection locked="0"/>
    </xf>
    <xf numFmtId="0" fontId="22" fillId="2" borderId="14" xfId="0" applyFont="1" applyFill="1" applyBorder="1" applyAlignment="1" applyProtection="1">
      <alignment horizontal="center" vertical="center"/>
      <protection locked="0"/>
    </xf>
    <xf numFmtId="0" fontId="0" fillId="0" borderId="0" xfId="0" applyAlignment="1">
      <alignment vertical="top"/>
    </xf>
    <xf numFmtId="0" fontId="12" fillId="0" borderId="0" xfId="0" applyFont="1" applyAlignment="1"/>
    <xf numFmtId="0" fontId="13" fillId="0" borderId="0" xfId="0" applyFont="1" applyAlignment="1"/>
    <xf numFmtId="0" fontId="12" fillId="0" borderId="0" xfId="0" applyFont="1" applyAlignment="1">
      <alignment vertical="center"/>
    </xf>
    <xf numFmtId="0" fontId="0" fillId="0" borderId="0" xfId="0" applyAlignment="1">
      <alignment horizontal="center" vertical="center"/>
    </xf>
    <xf numFmtId="0" fontId="22" fillId="0" borderId="0" xfId="0" applyFont="1" applyAlignment="1">
      <alignment horizontal="center"/>
    </xf>
    <xf numFmtId="49" fontId="12" fillId="0" borderId="1" xfId="0" applyNumberFormat="1" applyFont="1" applyBorder="1" applyAlignment="1">
      <alignment vertical="center" wrapText="1"/>
    </xf>
    <xf numFmtId="0" fontId="21" fillId="2" borderId="14" xfId="0" applyFont="1" applyFill="1" applyBorder="1" applyAlignment="1" applyProtection="1">
      <alignment horizontal="center" vertical="center"/>
      <protection locked="0"/>
    </xf>
    <xf numFmtId="0" fontId="22" fillId="8" borderId="14" xfId="0" applyFont="1" applyFill="1" applyBorder="1" applyAlignment="1">
      <alignment horizontal="center" vertical="center"/>
    </xf>
    <xf numFmtId="0" fontId="12" fillId="0" borderId="17" xfId="0" applyFont="1" applyBorder="1" applyAlignment="1" applyProtection="1">
      <alignment horizontal="left" vertical="center" wrapText="1"/>
      <protection locked="0"/>
    </xf>
    <xf numFmtId="0" fontId="20" fillId="3" borderId="14" xfId="0" applyFont="1" applyFill="1" applyBorder="1" applyAlignment="1">
      <alignment horizontal="center" vertical="center"/>
    </xf>
    <xf numFmtId="0" fontId="0" fillId="3" borderId="14" xfId="0" applyFill="1" applyBorder="1" applyAlignment="1">
      <alignment horizontal="center" vertical="center"/>
    </xf>
    <xf numFmtId="0" fontId="13" fillId="0" borderId="0" xfId="0" applyFont="1" applyAlignment="1">
      <alignment vertical="top"/>
    </xf>
    <xf numFmtId="0" fontId="0" fillId="0" borderId="1" xfId="0" applyBorder="1" applyAlignment="1"/>
    <xf numFmtId="0" fontId="12" fillId="3" borderId="1" xfId="0" applyFont="1" applyFill="1" applyBorder="1" applyAlignment="1"/>
    <xf numFmtId="0" fontId="12" fillId="0" borderId="1" xfId="0" applyFont="1" applyBorder="1" applyAlignment="1">
      <alignment vertical="top"/>
    </xf>
    <xf numFmtId="0" fontId="1" fillId="2" borderId="0" xfId="0" applyFont="1" applyFill="1" applyBorder="1" applyAlignment="1">
      <alignment horizontal="center"/>
    </xf>
    <xf numFmtId="0" fontId="12" fillId="6" borderId="8" xfId="0" applyFont="1" applyFill="1" applyBorder="1" applyAlignment="1">
      <alignment horizontal="center"/>
    </xf>
    <xf numFmtId="0" fontId="4" fillId="0" borderId="0" xfId="0" applyFont="1" applyBorder="1" applyAlignment="1" applyProtection="1">
      <alignment horizontal="center" vertical="center"/>
    </xf>
    <xf numFmtId="0" fontId="5" fillId="3" borderId="1" xfId="0" applyFont="1" applyFill="1" applyBorder="1" applyAlignment="1" applyProtection="1">
      <alignment horizontal="center" vertical="center"/>
    </xf>
    <xf numFmtId="0" fontId="5" fillId="3" borderId="1" xfId="0" applyFont="1" applyFill="1" applyBorder="1" applyAlignment="1" applyProtection="1">
      <alignment horizontal="center" vertical="center" wrapText="1"/>
    </xf>
    <xf numFmtId="0" fontId="6" fillId="0" borderId="0" xfId="0" applyFont="1" applyAlignment="1" applyProtection="1">
      <alignment wrapText="1"/>
    </xf>
    <xf numFmtId="0" fontId="7" fillId="4" borderId="2" xfId="0" applyFont="1" applyFill="1" applyBorder="1" applyAlignment="1" applyProtection="1">
      <alignment vertical="center" wrapText="1"/>
    </xf>
    <xf numFmtId="9" fontId="7" fillId="4" borderId="2" xfId="0" applyNumberFormat="1" applyFont="1" applyFill="1" applyBorder="1" applyAlignment="1" applyProtection="1">
      <alignment vertical="center" wrapText="1"/>
    </xf>
    <xf numFmtId="49" fontId="8" fillId="0" borderId="2" xfId="0" applyNumberFormat="1" applyFont="1" applyBorder="1" applyAlignment="1" applyProtection="1">
      <alignment horizontal="left" vertical="center" wrapText="1"/>
    </xf>
    <xf numFmtId="0" fontId="8" fillId="0" borderId="2" xfId="0" applyFont="1" applyBorder="1" applyAlignment="1" applyProtection="1">
      <alignment horizontal="left" vertical="center" wrapText="1"/>
    </xf>
    <xf numFmtId="1" fontId="8" fillId="0" borderId="2" xfId="0" applyNumberFormat="1" applyFont="1" applyBorder="1" applyAlignment="1" applyProtection="1">
      <alignment horizontal="center" vertical="center" wrapText="1"/>
    </xf>
    <xf numFmtId="9" fontId="8" fillId="0" borderId="2" xfId="0" applyNumberFormat="1" applyFont="1" applyBorder="1" applyAlignment="1" applyProtection="1">
      <alignment horizontal="center" vertical="center"/>
    </xf>
    <xf numFmtId="165" fontId="8" fillId="0" borderId="2" xfId="0" applyNumberFormat="1" applyFont="1" applyBorder="1" applyAlignment="1" applyProtection="1">
      <alignment vertical="center" wrapText="1"/>
    </xf>
    <xf numFmtId="0" fontId="8" fillId="0" borderId="2" xfId="0" applyFont="1" applyBorder="1" applyAlignment="1" applyProtection="1">
      <alignment horizontal="center" vertical="center" wrapText="1"/>
    </xf>
    <xf numFmtId="49" fontId="6" fillId="0" borderId="1" xfId="0" applyNumberFormat="1" applyFont="1" applyBorder="1" applyAlignment="1" applyProtection="1">
      <alignment horizontal="left" vertical="center" wrapText="1"/>
    </xf>
    <xf numFmtId="0" fontId="5" fillId="0" borderId="1" xfId="0" applyFont="1" applyBorder="1" applyAlignment="1" applyProtection="1">
      <alignment horizontal="left" vertical="center" wrapText="1"/>
    </xf>
    <xf numFmtId="0" fontId="9" fillId="0" borderId="1" xfId="0" applyFont="1" applyBorder="1" applyAlignment="1" applyProtection="1">
      <alignment horizontal="center" vertical="center" wrapText="1"/>
    </xf>
    <xf numFmtId="9" fontId="9" fillId="0" borderId="1" xfId="0" applyNumberFormat="1" applyFont="1" applyBorder="1" applyAlignment="1" applyProtection="1">
      <alignment horizontal="center" vertical="center" wrapText="1"/>
    </xf>
    <xf numFmtId="0" fontId="6" fillId="0" borderId="0" xfId="0" applyFont="1" applyAlignment="1" applyProtection="1">
      <alignment vertical="center" wrapText="1"/>
    </xf>
    <xf numFmtId="0" fontId="7" fillId="5" borderId="2" xfId="0" applyFont="1" applyFill="1" applyBorder="1" applyAlignment="1" applyProtection="1">
      <alignment horizontal="left" vertical="center" wrapText="1"/>
    </xf>
    <xf numFmtId="0" fontId="7" fillId="5" borderId="2" xfId="0" applyFont="1" applyFill="1" applyBorder="1" applyAlignment="1" applyProtection="1">
      <alignment horizontal="center" vertical="center" wrapText="1"/>
    </xf>
    <xf numFmtId="9" fontId="7" fillId="5" borderId="2" xfId="0" applyNumberFormat="1" applyFont="1" applyFill="1" applyBorder="1" applyAlignment="1" applyProtection="1">
      <alignment horizontal="center" vertical="center"/>
    </xf>
    <xf numFmtId="165" fontId="7" fillId="5" borderId="2" xfId="0" applyNumberFormat="1" applyFont="1" applyFill="1" applyBorder="1" applyAlignment="1" applyProtection="1">
      <alignment vertical="center" wrapText="1"/>
    </xf>
    <xf numFmtId="0" fontId="6" fillId="0" borderId="1" xfId="0" applyFont="1" applyBorder="1" applyAlignment="1" applyProtection="1">
      <alignment horizontal="left" vertical="center" wrapText="1"/>
    </xf>
    <xf numFmtId="0" fontId="6" fillId="0" borderId="1" xfId="0" applyFont="1" applyBorder="1" applyAlignment="1" applyProtection="1">
      <alignment horizontal="center" vertical="center" wrapText="1"/>
    </xf>
    <xf numFmtId="9" fontId="6" fillId="0" borderId="1" xfId="0" applyNumberFormat="1" applyFont="1" applyBorder="1" applyAlignment="1" applyProtection="1">
      <alignment horizontal="center" vertical="center"/>
    </xf>
    <xf numFmtId="0" fontId="8" fillId="0" borderId="1" xfId="0" applyFont="1" applyBorder="1" applyAlignment="1" applyProtection="1">
      <alignment horizontal="left" vertical="center" wrapText="1"/>
    </xf>
    <xf numFmtId="0" fontId="8" fillId="0" borderId="1" xfId="0" applyFont="1" applyBorder="1" applyAlignment="1" applyProtection="1">
      <alignment horizontal="center" vertical="center" wrapText="1"/>
    </xf>
    <xf numFmtId="165" fontId="8" fillId="0" borderId="1" xfId="0" applyNumberFormat="1" applyFont="1" applyBorder="1" applyAlignment="1" applyProtection="1">
      <alignment horizontal="center" vertical="center" wrapText="1"/>
    </xf>
    <xf numFmtId="9" fontId="9" fillId="0" borderId="1" xfId="0" applyNumberFormat="1" applyFont="1" applyBorder="1" applyAlignment="1" applyProtection="1">
      <alignment horizontal="center" vertical="center"/>
    </xf>
    <xf numFmtId="0" fontId="6" fillId="0" borderId="1" xfId="0" applyFont="1" applyBorder="1" applyAlignment="1" applyProtection="1">
      <alignment horizontal="center" vertical="center"/>
    </xf>
    <xf numFmtId="49" fontId="6" fillId="0" borderId="3" xfId="0" applyNumberFormat="1" applyFont="1" applyBorder="1" applyAlignment="1" applyProtection="1">
      <alignment horizontal="left" vertical="center" wrapText="1"/>
    </xf>
    <xf numFmtId="0" fontId="6" fillId="0" borderId="3" xfId="0" applyFont="1" applyBorder="1" applyAlignment="1" applyProtection="1">
      <alignment horizontal="right" vertical="center" wrapText="1"/>
    </xf>
    <xf numFmtId="0" fontId="6" fillId="0" borderId="3" xfId="0" applyFont="1" applyBorder="1" applyAlignment="1" applyProtection="1">
      <alignment horizontal="center" vertical="center" wrapText="1"/>
    </xf>
    <xf numFmtId="9" fontId="6" fillId="0" borderId="3" xfId="0" applyNumberFormat="1" applyFont="1" applyBorder="1" applyAlignment="1" applyProtection="1">
      <alignment horizontal="center" vertical="center"/>
    </xf>
    <xf numFmtId="49" fontId="6" fillId="0" borderId="4" xfId="0" applyNumberFormat="1" applyFont="1" applyBorder="1" applyAlignment="1" applyProtection="1">
      <alignment horizontal="left" vertical="center" wrapText="1"/>
    </xf>
    <xf numFmtId="49" fontId="6" fillId="0" borderId="4" xfId="0" applyNumberFormat="1" applyFont="1" applyBorder="1" applyAlignment="1" applyProtection="1">
      <alignment horizontal="right" vertical="center" wrapText="1"/>
    </xf>
    <xf numFmtId="0" fontId="0" fillId="0" borderId="3" xfId="0" applyBorder="1" applyAlignment="1" applyProtection="1">
      <alignment horizontal="center"/>
    </xf>
    <xf numFmtId="0" fontId="5" fillId="0" borderId="5" xfId="0" applyFont="1" applyBorder="1" applyAlignment="1" applyProtection="1">
      <alignment horizontal="right" vertical="center" wrapText="1"/>
    </xf>
    <xf numFmtId="0" fontId="0" fillId="0" borderId="0" xfId="0" applyAlignment="1" applyProtection="1"/>
    <xf numFmtId="0" fontId="5" fillId="0" borderId="5" xfId="0" applyFont="1" applyBorder="1" applyAlignment="1" applyProtection="1">
      <alignment horizontal="center" vertical="center"/>
    </xf>
    <xf numFmtId="10" fontId="5" fillId="0" borderId="5" xfId="0" applyNumberFormat="1" applyFont="1" applyBorder="1" applyAlignment="1" applyProtection="1">
      <alignment horizontal="center" vertical="center"/>
    </xf>
    <xf numFmtId="0" fontId="11" fillId="6" borderId="6" xfId="0" applyFont="1" applyFill="1" applyBorder="1" applyAlignment="1" applyProtection="1">
      <alignment horizontal="center" vertical="center" wrapText="1"/>
    </xf>
    <xf numFmtId="0" fontId="0" fillId="6" borderId="0" xfId="0" applyFill="1" applyAlignment="1" applyProtection="1"/>
    <xf numFmtId="0" fontId="12" fillId="7" borderId="1" xfId="0" applyFont="1" applyFill="1" applyBorder="1" applyAlignment="1" applyProtection="1">
      <alignment vertical="center" wrapText="1"/>
    </xf>
    <xf numFmtId="0" fontId="13" fillId="7" borderId="1" xfId="0" applyFont="1" applyFill="1" applyBorder="1" applyAlignment="1" applyProtection="1">
      <alignment vertical="center" wrapText="1"/>
    </xf>
    <xf numFmtId="0" fontId="14" fillId="7" borderId="1" xfId="0" applyFont="1" applyFill="1" applyBorder="1" applyAlignment="1" applyProtection="1">
      <alignment horizontal="center" vertical="center" wrapText="1"/>
    </xf>
    <xf numFmtId="0" fontId="0" fillId="7" borderId="1" xfId="0" applyFill="1" applyBorder="1" applyAlignment="1" applyProtection="1"/>
    <xf numFmtId="0" fontId="14" fillId="7" borderId="1" xfId="0" applyFont="1" applyFill="1" applyBorder="1" applyAlignment="1" applyProtection="1">
      <alignment horizontal="center" vertical="center" wrapText="1"/>
    </xf>
    <xf numFmtId="0" fontId="12" fillId="7" borderId="1" xfId="0" applyFont="1" applyFill="1" applyBorder="1" applyAlignment="1" applyProtection="1">
      <alignment horizontal="center"/>
    </xf>
    <xf numFmtId="0" fontId="13" fillId="7" borderId="7" xfId="0" applyFont="1" applyFill="1" applyBorder="1" applyAlignment="1" applyProtection="1">
      <alignment horizontal="center" vertical="center" wrapText="1"/>
    </xf>
    <xf numFmtId="0" fontId="15" fillId="7" borderId="1" xfId="0" applyFont="1" applyFill="1" applyBorder="1" applyAlignment="1" applyProtection="1">
      <alignment horizontal="center" vertical="center"/>
    </xf>
    <xf numFmtId="0" fontId="12" fillId="6" borderId="8" xfId="0" applyFont="1" applyFill="1" applyBorder="1" applyAlignment="1" applyProtection="1">
      <alignment horizontal="center"/>
    </xf>
    <xf numFmtId="0" fontId="13" fillId="6" borderId="8" xfId="0" applyFont="1" applyFill="1" applyBorder="1" applyAlignment="1" applyProtection="1">
      <alignment horizontal="center"/>
    </xf>
    <xf numFmtId="0" fontId="13" fillId="6" borderId="1" xfId="0" applyFont="1" applyFill="1" applyBorder="1" applyAlignment="1" applyProtection="1">
      <alignment horizontal="center" vertical="center"/>
    </xf>
    <xf numFmtId="0" fontId="16" fillId="6" borderId="7" xfId="0" applyFont="1" applyFill="1" applyBorder="1" applyAlignment="1" applyProtection="1">
      <alignment horizontal="center" vertical="center" wrapText="1"/>
    </xf>
    <xf numFmtId="0" fontId="16" fillId="6" borderId="9" xfId="0" applyFont="1" applyFill="1" applyBorder="1" applyAlignment="1" applyProtection="1">
      <alignment horizontal="center" vertical="center" wrapText="1"/>
    </xf>
    <xf numFmtId="0" fontId="16" fillId="6" borderId="10" xfId="0" applyFont="1" applyFill="1" applyBorder="1" applyAlignment="1" applyProtection="1">
      <alignment horizontal="center" vertical="center" wrapText="1"/>
    </xf>
    <xf numFmtId="0" fontId="17" fillId="6" borderId="1" xfId="0" applyFont="1" applyFill="1" applyBorder="1" applyAlignment="1" applyProtection="1">
      <alignment horizontal="center" vertical="center" wrapText="1"/>
    </xf>
    <xf numFmtId="0" fontId="18" fillId="6" borderId="1" xfId="0" applyFont="1" applyFill="1" applyBorder="1" applyAlignment="1" applyProtection="1">
      <alignment horizontal="center" vertical="center" wrapText="1"/>
    </xf>
    <xf numFmtId="0" fontId="13" fillId="6" borderId="11" xfId="0" applyFont="1" applyFill="1" applyBorder="1" applyAlignment="1" applyProtection="1">
      <alignment horizontal="center"/>
    </xf>
    <xf numFmtId="0" fontId="19" fillId="6" borderId="12" xfId="0" applyFont="1" applyFill="1" applyBorder="1" applyAlignment="1" applyProtection="1">
      <alignment horizontal="center" vertical="center" wrapText="1"/>
    </xf>
    <xf numFmtId="0" fontId="19" fillId="6" borderId="10" xfId="0" applyFont="1" applyFill="1" applyBorder="1" applyAlignment="1" applyProtection="1">
      <alignment horizontal="center" vertical="center" wrapText="1"/>
    </xf>
    <xf numFmtId="49" fontId="20" fillId="3" borderId="1" xfId="0" applyNumberFormat="1" applyFont="1" applyFill="1" applyBorder="1" applyAlignment="1" applyProtection="1">
      <alignment vertical="center" wrapText="1"/>
    </xf>
    <xf numFmtId="49" fontId="16" fillId="3" borderId="1" xfId="0" applyNumberFormat="1" applyFont="1" applyFill="1" applyBorder="1" applyAlignment="1" applyProtection="1">
      <alignment vertical="center" wrapText="1"/>
    </xf>
    <xf numFmtId="0" fontId="21" fillId="3" borderId="9" xfId="0" applyFont="1" applyFill="1" applyBorder="1" applyAlignment="1" applyProtection="1">
      <alignment horizontal="center" vertical="center"/>
    </xf>
    <xf numFmtId="49" fontId="20" fillId="3" borderId="13" xfId="0" applyNumberFormat="1" applyFont="1" applyFill="1" applyBorder="1" applyAlignment="1" applyProtection="1">
      <alignment vertical="center" wrapText="1"/>
    </xf>
    <xf numFmtId="0" fontId="0" fillId="3" borderId="1" xfId="0" applyFill="1" applyBorder="1" applyAlignment="1" applyProtection="1">
      <alignment horizontal="center" vertical="center"/>
    </xf>
    <xf numFmtId="0" fontId="22" fillId="3" borderId="1" xfId="0" applyFont="1" applyFill="1" applyBorder="1" applyAlignment="1" applyProtection="1">
      <alignment horizontal="center" vertical="center"/>
    </xf>
    <xf numFmtId="49" fontId="20" fillId="8" borderId="14" xfId="0" applyNumberFormat="1" applyFont="1" applyFill="1" applyBorder="1" applyAlignment="1" applyProtection="1">
      <alignment horizontal="center" vertical="top" wrapText="1"/>
    </xf>
    <xf numFmtId="49" fontId="20" fillId="3" borderId="14" xfId="0" applyNumberFormat="1" applyFont="1" applyFill="1" applyBorder="1" applyAlignment="1" applyProtection="1">
      <alignment vertical="center" wrapText="1"/>
    </xf>
    <xf numFmtId="49" fontId="12" fillId="0" borderId="1" xfId="0" applyNumberFormat="1" applyFont="1" applyBorder="1" applyAlignment="1" applyProtection="1">
      <alignment vertical="top" wrapText="1"/>
    </xf>
    <xf numFmtId="49" fontId="13" fillId="0" borderId="1" xfId="0" applyNumberFormat="1" applyFont="1" applyBorder="1" applyAlignment="1" applyProtection="1">
      <alignment vertical="top" wrapText="1"/>
    </xf>
    <xf numFmtId="0" fontId="0" fillId="0" borderId="1" xfId="0" applyFont="1" applyBorder="1" applyAlignment="1" applyProtection="1">
      <alignment vertical="top" wrapText="1"/>
    </xf>
    <xf numFmtId="0" fontId="0" fillId="0" borderId="0" xfId="0" applyFont="1" applyAlignment="1" applyProtection="1">
      <alignment vertical="top" wrapText="1"/>
    </xf>
    <xf numFmtId="49" fontId="13" fillId="0" borderId="3" xfId="0" applyNumberFormat="1" applyFont="1" applyBorder="1" applyAlignment="1" applyProtection="1">
      <alignment vertical="top" wrapText="1"/>
    </xf>
    <xf numFmtId="0" fontId="0" fillId="2" borderId="1" xfId="0" applyFont="1" applyFill="1" applyBorder="1" applyAlignment="1" applyProtection="1">
      <alignment horizontal="left" vertical="top" wrapText="1"/>
    </xf>
    <xf numFmtId="0" fontId="0" fillId="2" borderId="1" xfId="0" applyFont="1" applyFill="1" applyBorder="1" applyAlignment="1" applyProtection="1">
      <alignment vertical="top" wrapText="1"/>
    </xf>
    <xf numFmtId="49" fontId="13" fillId="0" borderId="1" xfId="0" applyNumberFormat="1" applyFont="1" applyBorder="1" applyAlignment="1" applyProtection="1">
      <alignment horizontal="left" vertical="top" wrapText="1"/>
    </xf>
    <xf numFmtId="0" fontId="12" fillId="2" borderId="1" xfId="0" applyFont="1" applyFill="1" applyBorder="1" applyAlignment="1" applyProtection="1">
      <alignment horizontal="left" vertical="top" wrapText="1" shrinkToFit="1"/>
    </xf>
    <xf numFmtId="49" fontId="13" fillId="0" borderId="1" xfId="0" applyNumberFormat="1" applyFont="1" applyBorder="1" applyAlignment="1" applyProtection="1">
      <alignment vertical="center" wrapText="1"/>
    </xf>
    <xf numFmtId="49" fontId="12" fillId="0" borderId="0" xfId="0" applyNumberFormat="1" applyFont="1" applyAlignment="1" applyProtection="1">
      <alignment vertical="center" wrapText="1"/>
    </xf>
    <xf numFmtId="0" fontId="22" fillId="8" borderId="14" xfId="0" applyFont="1" applyFill="1" applyBorder="1" applyAlignment="1" applyProtection="1">
      <alignment horizontal="center" vertical="center"/>
    </xf>
    <xf numFmtId="0" fontId="0" fillId="8" borderId="14" xfId="0" applyFill="1" applyBorder="1" applyAlignment="1" applyProtection="1">
      <alignment vertical="center"/>
    </xf>
    <xf numFmtId="0" fontId="0" fillId="8" borderId="14" xfId="0" applyFill="1" applyBorder="1" applyAlignment="1" applyProtection="1">
      <alignment vertical="top"/>
    </xf>
    <xf numFmtId="0" fontId="22" fillId="3" borderId="14" xfId="0" applyFont="1" applyFill="1" applyBorder="1" applyAlignment="1" applyProtection="1">
      <alignment horizontal="center" vertical="center"/>
    </xf>
    <xf numFmtId="0" fontId="0" fillId="3" borderId="14" xfId="0" applyFill="1" applyBorder="1" applyAlignment="1" applyProtection="1">
      <alignment vertical="center"/>
    </xf>
    <xf numFmtId="0" fontId="22" fillId="8" borderId="14" xfId="0" applyFont="1" applyFill="1" applyBorder="1" applyAlignment="1" applyProtection="1">
      <alignment horizontal="center" vertical="top"/>
    </xf>
    <xf numFmtId="0" fontId="0" fillId="8" borderId="14" xfId="0" applyFill="1" applyBorder="1" applyAlignment="1" applyProtection="1">
      <alignment horizontal="center" vertical="center"/>
    </xf>
    <xf numFmtId="0" fontId="21" fillId="3" borderId="14" xfId="0" applyFont="1" applyFill="1" applyBorder="1" applyAlignment="1" applyProtection="1">
      <alignment horizontal="center" vertical="center"/>
    </xf>
    <xf numFmtId="0" fontId="20" fillId="3" borderId="9" xfId="0" applyFont="1" applyFill="1" applyBorder="1" applyAlignment="1" applyProtection="1">
      <alignment horizontal="center" vertical="center"/>
    </xf>
    <xf numFmtId="0" fontId="22" fillId="3" borderId="17" xfId="0" applyFont="1" applyFill="1" applyBorder="1" applyAlignment="1" applyProtection="1">
      <alignment horizontal="center"/>
    </xf>
    <xf numFmtId="0" fontId="22" fillId="3" borderId="1" xfId="0" applyFont="1" applyFill="1" applyBorder="1" applyAlignment="1" applyProtection="1">
      <alignment horizontal="left"/>
    </xf>
    <xf numFmtId="49" fontId="16" fillId="3" borderId="16" xfId="0" applyNumberFormat="1" applyFont="1" applyFill="1" applyBorder="1" applyAlignment="1" applyProtection="1">
      <alignment vertical="center" wrapText="1"/>
    </xf>
    <xf numFmtId="0" fontId="20" fillId="3" borderId="16" xfId="0" applyFont="1" applyFill="1" applyBorder="1" applyAlignment="1" applyProtection="1">
      <alignment vertical="center" wrapText="1"/>
    </xf>
    <xf numFmtId="0" fontId="14" fillId="7" borderId="1" xfId="0" applyFont="1" applyFill="1" applyBorder="1" applyAlignment="1" applyProtection="1">
      <alignment vertical="center" wrapText="1"/>
    </xf>
    <xf numFmtId="0" fontId="15" fillId="6" borderId="7" xfId="0" applyFont="1" applyFill="1" applyBorder="1" applyAlignment="1" applyProtection="1">
      <alignment horizontal="center"/>
    </xf>
    <xf numFmtId="0" fontId="13" fillId="6" borderId="15" xfId="0" applyFont="1" applyFill="1" applyBorder="1" applyAlignment="1" applyProtection="1">
      <alignment horizontal="center"/>
    </xf>
    <xf numFmtId="49" fontId="12" fillId="0" borderId="1" xfId="0" applyNumberFormat="1" applyFont="1" applyBorder="1" applyAlignment="1" applyProtection="1">
      <alignment vertical="center" wrapText="1"/>
    </xf>
    <xf numFmtId="0" fontId="13" fillId="0" borderId="1" xfId="0" applyFont="1" applyBorder="1" applyAlignment="1" applyProtection="1">
      <alignment vertical="top"/>
    </xf>
    <xf numFmtId="0" fontId="12" fillId="0" borderId="1" xfId="0" applyFont="1" applyBorder="1" applyAlignment="1" applyProtection="1">
      <alignment vertical="center" wrapText="1"/>
    </xf>
    <xf numFmtId="0" fontId="12" fillId="0" borderId="1" xfId="0" applyFont="1" applyBorder="1" applyAlignment="1" applyProtection="1">
      <alignment horizontal="left" vertical="center" wrapText="1"/>
    </xf>
    <xf numFmtId="0" fontId="0" fillId="0" borderId="0" xfId="0" applyFont="1" applyAlignment="1" applyProtection="1">
      <alignment horizontal="left" vertical="center" wrapText="1"/>
    </xf>
    <xf numFmtId="0" fontId="12" fillId="0" borderId="1" xfId="0" applyFont="1" applyBorder="1" applyAlignment="1" applyProtection="1">
      <alignment vertical="top" wrapText="1"/>
    </xf>
    <xf numFmtId="0" fontId="12" fillId="0" borderId="1" xfId="0" applyFont="1" applyBorder="1" applyAlignment="1" applyProtection="1">
      <alignment vertical="center"/>
    </xf>
    <xf numFmtId="0" fontId="0" fillId="0" borderId="1" xfId="0" applyFont="1" applyBorder="1" applyAlignment="1" applyProtection="1">
      <alignment wrapText="1"/>
    </xf>
    <xf numFmtId="0" fontId="12" fillId="0" borderId="0" xfId="0" applyFont="1" applyAlignment="1" applyProtection="1"/>
    <xf numFmtId="0" fontId="13" fillId="0" borderId="0" xfId="0" applyFont="1" applyAlignment="1" applyProtection="1"/>
    <xf numFmtId="0" fontId="12" fillId="0" borderId="0" xfId="0" applyFont="1" applyAlignment="1" applyProtection="1">
      <alignment vertical="center"/>
    </xf>
    <xf numFmtId="49" fontId="16" fillId="3" borderId="18" xfId="0" applyNumberFormat="1" applyFont="1" applyFill="1" applyBorder="1" applyAlignment="1" applyProtection="1">
      <alignment vertical="center" wrapText="1"/>
    </xf>
    <xf numFmtId="0" fontId="20" fillId="3" borderId="0" xfId="0" applyFont="1" applyFill="1" applyAlignment="1" applyProtection="1">
      <alignment vertical="center" wrapText="1"/>
    </xf>
    <xf numFmtId="0" fontId="12" fillId="2" borderId="1" xfId="0" applyFont="1" applyFill="1" applyBorder="1" applyAlignment="1" applyProtection="1">
      <alignment vertical="center" wrapText="1"/>
    </xf>
    <xf numFmtId="49" fontId="12" fillId="2" borderId="0" xfId="0" applyNumberFormat="1" applyFont="1" applyFill="1" applyAlignment="1" applyProtection="1">
      <alignment vertical="center" wrapText="1"/>
    </xf>
    <xf numFmtId="0" fontId="20" fillId="8" borderId="14" xfId="0" applyFont="1" applyFill="1" applyBorder="1" applyAlignment="1" applyProtection="1">
      <alignment horizontal="center" vertical="center"/>
    </xf>
    <xf numFmtId="0" fontId="20" fillId="3" borderId="14" xfId="0" applyFont="1" applyFill="1" applyBorder="1" applyAlignment="1" applyProtection="1">
      <alignment horizontal="center" vertical="center"/>
    </xf>
    <xf numFmtId="0" fontId="0" fillId="0" borderId="14" xfId="0" applyBorder="1" applyAlignment="1" applyProtection="1"/>
    <xf numFmtId="0" fontId="22" fillId="3" borderId="14" xfId="0" applyFont="1" applyFill="1" applyBorder="1" applyAlignment="1" applyProtection="1">
      <alignment horizontal="center"/>
    </xf>
    <xf numFmtId="0" fontId="20" fillId="3" borderId="7" xfId="0" applyFont="1" applyFill="1" applyBorder="1" applyAlignment="1" applyProtection="1">
      <alignment horizontal="center" vertical="center"/>
    </xf>
    <xf numFmtId="0" fontId="0" fillId="3" borderId="14" xfId="0" applyFill="1" applyBorder="1" applyAlignment="1" applyProtection="1">
      <alignment horizontal="center" vertical="center"/>
    </xf>
    <xf numFmtId="0" fontId="13" fillId="7" borderId="1" xfId="0" applyFont="1" applyFill="1" applyBorder="1" applyAlignment="1" applyProtection="1">
      <alignment vertical="top" wrapText="1"/>
    </xf>
    <xf numFmtId="0" fontId="13" fillId="6" borderId="8" xfId="0" applyFont="1" applyFill="1" applyBorder="1" applyAlignment="1" applyProtection="1">
      <alignment horizontal="center" vertical="top"/>
    </xf>
    <xf numFmtId="0" fontId="13" fillId="6" borderId="11" xfId="0" applyFont="1" applyFill="1" applyBorder="1" applyAlignment="1" applyProtection="1">
      <alignment horizontal="center" vertical="top"/>
    </xf>
    <xf numFmtId="0" fontId="13" fillId="6" borderId="15" xfId="0" applyFont="1" applyFill="1" applyBorder="1" applyAlignment="1" applyProtection="1">
      <alignment horizontal="center" vertical="top"/>
    </xf>
    <xf numFmtId="49" fontId="16" fillId="3" borderId="16" xfId="0" applyNumberFormat="1" applyFont="1" applyFill="1" applyBorder="1" applyAlignment="1" applyProtection="1">
      <alignment vertical="top" wrapText="1"/>
    </xf>
    <xf numFmtId="49" fontId="0" fillId="0" borderId="1" xfId="0" applyNumberFormat="1" applyFont="1" applyBorder="1" applyAlignment="1" applyProtection="1">
      <alignment vertical="center" wrapText="1"/>
    </xf>
    <xf numFmtId="49" fontId="16" fillId="3" borderId="1" xfId="0" applyNumberFormat="1" applyFont="1" applyFill="1" applyBorder="1" applyAlignment="1" applyProtection="1">
      <alignment vertical="top" wrapText="1"/>
    </xf>
    <xf numFmtId="0" fontId="20" fillId="3" borderId="1" xfId="0" applyFont="1" applyFill="1" applyBorder="1" applyAlignment="1" applyProtection="1">
      <alignment vertical="center" wrapText="1"/>
    </xf>
    <xf numFmtId="0" fontId="0" fillId="0" borderId="1" xfId="0" applyFont="1" applyBorder="1" applyAlignment="1" applyProtection="1">
      <alignment horizontal="left" vertical="center" wrapText="1"/>
    </xf>
    <xf numFmtId="49" fontId="12" fillId="0" borderId="1" xfId="0" applyNumberFormat="1" applyFont="1" applyBorder="1" applyAlignment="1" applyProtection="1">
      <alignment horizontal="left" vertical="center" wrapText="1"/>
    </xf>
    <xf numFmtId="0" fontId="13" fillId="3" borderId="1" xfId="0" applyFont="1" applyFill="1" applyBorder="1" applyAlignment="1" applyProtection="1">
      <alignment vertical="top"/>
    </xf>
    <xf numFmtId="49" fontId="20" fillId="3" borderId="1" xfId="0" applyNumberFormat="1" applyFont="1" applyFill="1" applyBorder="1" applyAlignment="1" applyProtection="1">
      <alignment vertical="top" wrapText="1"/>
    </xf>
    <xf numFmtId="0" fontId="0" fillId="8" borderId="14" xfId="0" applyFill="1" applyBorder="1" applyAlignment="1" applyProtection="1">
      <alignment horizontal="center"/>
    </xf>
    <xf numFmtId="0" fontId="0" fillId="8" borderId="14" xfId="0" applyFill="1" applyBorder="1" applyAlignment="1" applyProtection="1"/>
    <xf numFmtId="0" fontId="0" fillId="0" borderId="0" xfId="0" applyAlignment="1" applyProtection="1">
      <protection locked="0"/>
    </xf>
    <xf numFmtId="0" fontId="0" fillId="0" borderId="1" xfId="0" applyBorder="1" applyAlignment="1" applyProtection="1">
      <protection locked="0"/>
    </xf>
    <xf numFmtId="0" fontId="0" fillId="2" borderId="14" xfId="0" applyFill="1" applyBorder="1" applyAlignment="1" applyProtection="1">
      <protection locked="0"/>
    </xf>
    <xf numFmtId="0" fontId="0" fillId="2" borderId="14" xfId="0" applyFill="1" applyBorder="1" applyAlignment="1" applyProtection="1">
      <alignment horizontal="center" vertical="center"/>
      <protection locked="0"/>
    </xf>
  </cellXfs>
  <cellStyles count="3">
    <cellStyle name="Standard" xfId="0" builtinId="0"/>
    <cellStyle name="Standard 2" xfId="1" xr:uid="{00000000-0005-0000-0000-000006000000}"/>
    <cellStyle name="Standard 9" xfId="2" xr:uid="{00000000-0005-0000-0000-000007000000}"/>
  </cellStyles>
  <dxfs count="84">
    <dxf>
      <fill>
        <patternFill>
          <bgColor theme="0" tint="-0.249977111117893"/>
        </patternFill>
      </fill>
    </dxf>
    <dxf>
      <fill>
        <patternFill>
          <bgColor theme="0" tint="-0.14999847407452621"/>
        </patternFill>
      </fill>
    </dxf>
    <dxf>
      <fill>
        <patternFill>
          <bgColor theme="0" tint="-0.249977111117893"/>
        </patternFill>
      </fill>
    </dxf>
    <dxf>
      <fill>
        <patternFill>
          <bgColor theme="0" tint="-0.14999847407452621"/>
        </patternFill>
      </fill>
    </dxf>
    <dxf>
      <fill>
        <patternFill>
          <bgColor theme="0" tint="-0.249977111117893"/>
        </patternFill>
      </fill>
    </dxf>
    <dxf>
      <fill>
        <patternFill>
          <bgColor theme="0" tint="-0.14999847407452621"/>
        </patternFill>
      </fill>
    </dxf>
    <dxf>
      <fill>
        <patternFill>
          <bgColor theme="0" tint="-0.249977111117893"/>
        </patternFill>
      </fill>
    </dxf>
    <dxf>
      <fill>
        <patternFill>
          <bgColor theme="0" tint="-0.14999847407452621"/>
        </patternFill>
      </fill>
    </dxf>
    <dxf>
      <fill>
        <patternFill>
          <bgColor theme="0" tint="-0.249977111117893"/>
        </patternFill>
      </fill>
    </dxf>
    <dxf>
      <fill>
        <patternFill>
          <bgColor theme="0" tint="-0.14999847407452621"/>
        </patternFill>
      </fill>
    </dxf>
    <dxf>
      <fill>
        <patternFill>
          <bgColor theme="0" tint="-0.249977111117893"/>
        </patternFill>
      </fill>
    </dxf>
    <dxf>
      <fill>
        <patternFill>
          <bgColor theme="0" tint="-0.14999847407452621"/>
        </patternFill>
      </fill>
    </dxf>
    <dxf>
      <fill>
        <patternFill>
          <bgColor theme="0" tint="-0.249977111117893"/>
        </patternFill>
      </fill>
    </dxf>
    <dxf>
      <fill>
        <patternFill>
          <bgColor theme="0" tint="-0.14999847407452621"/>
        </patternFill>
      </fill>
    </dxf>
    <dxf>
      <fill>
        <patternFill>
          <bgColor theme="0" tint="-0.249977111117893"/>
        </patternFill>
      </fill>
    </dxf>
    <dxf>
      <fill>
        <patternFill>
          <bgColor theme="0" tint="-0.249977111117893"/>
        </patternFill>
      </fill>
    </dxf>
    <dxf>
      <fill>
        <patternFill>
          <bgColor theme="0" tint="-0.14999847407452621"/>
        </patternFill>
      </fill>
    </dxf>
    <dxf>
      <fill>
        <patternFill>
          <bgColor theme="0" tint="-0.249977111117893"/>
        </patternFill>
      </fill>
    </dxf>
    <dxf>
      <fill>
        <patternFill>
          <bgColor theme="0" tint="-0.14999847407452621"/>
        </patternFill>
      </fill>
    </dxf>
    <dxf>
      <fill>
        <patternFill>
          <bgColor theme="0" tint="-0.249977111117893"/>
        </patternFill>
      </fill>
    </dxf>
    <dxf>
      <fill>
        <patternFill>
          <bgColor theme="0" tint="-0.14999847407452621"/>
        </patternFill>
      </fill>
    </dxf>
    <dxf>
      <fill>
        <patternFill>
          <bgColor theme="0" tint="-0.249977111117893"/>
        </patternFill>
      </fill>
    </dxf>
    <dxf>
      <fill>
        <patternFill>
          <bgColor theme="0" tint="-0.14999847407452621"/>
        </patternFill>
      </fill>
    </dxf>
    <dxf>
      <fill>
        <patternFill>
          <bgColor theme="0" tint="-0.249977111117893"/>
        </patternFill>
      </fill>
    </dxf>
    <dxf>
      <fill>
        <patternFill>
          <bgColor theme="0" tint="-0.14999847407452621"/>
        </patternFill>
      </fill>
    </dxf>
    <dxf>
      <fill>
        <patternFill>
          <bgColor theme="0" tint="-0.249977111117893"/>
        </patternFill>
      </fill>
    </dxf>
    <dxf>
      <fill>
        <patternFill>
          <bgColor theme="0" tint="-0.14999847407452621"/>
        </patternFill>
      </fill>
    </dxf>
    <dxf>
      <fill>
        <patternFill>
          <bgColor theme="0" tint="-0.249977111117893"/>
        </patternFill>
      </fill>
    </dxf>
    <dxf>
      <fill>
        <patternFill>
          <bgColor theme="0" tint="-0.14999847407452621"/>
        </patternFill>
      </fill>
    </dxf>
    <dxf>
      <fill>
        <patternFill>
          <bgColor theme="0" tint="-0.249977111117893"/>
        </patternFill>
      </fill>
    </dxf>
    <dxf>
      <fill>
        <patternFill>
          <bgColor theme="0" tint="-0.14999847407452621"/>
        </patternFill>
      </fill>
    </dxf>
    <dxf>
      <fill>
        <patternFill>
          <bgColor theme="0" tint="-0.249977111117893"/>
        </patternFill>
      </fill>
    </dxf>
    <dxf>
      <fill>
        <patternFill>
          <bgColor theme="0" tint="-0.14999847407452621"/>
        </patternFill>
      </fill>
    </dxf>
    <dxf>
      <fill>
        <patternFill>
          <bgColor theme="0" tint="-0.249977111117893"/>
        </patternFill>
      </fill>
    </dxf>
    <dxf>
      <fill>
        <patternFill>
          <bgColor theme="0" tint="-0.14999847407452621"/>
        </patternFill>
      </fill>
    </dxf>
    <dxf>
      <fill>
        <patternFill>
          <bgColor theme="0" tint="-0.249977111117893"/>
        </patternFill>
      </fill>
    </dxf>
    <dxf>
      <fill>
        <patternFill>
          <bgColor theme="0" tint="-0.14999847407452621"/>
        </patternFill>
      </fill>
    </dxf>
    <dxf>
      <fill>
        <patternFill>
          <bgColor theme="0" tint="-0.249977111117893"/>
        </patternFill>
      </fill>
    </dxf>
    <dxf>
      <fill>
        <patternFill>
          <bgColor theme="0" tint="-0.14999847407452621"/>
        </patternFill>
      </fill>
    </dxf>
    <dxf>
      <fill>
        <patternFill>
          <bgColor theme="0" tint="-0.249977111117893"/>
        </patternFill>
      </fill>
    </dxf>
    <dxf>
      <fill>
        <patternFill>
          <bgColor theme="0" tint="-0.14999847407452621"/>
        </patternFill>
      </fill>
    </dxf>
    <dxf>
      <fill>
        <patternFill>
          <bgColor theme="0" tint="-0.249977111117893"/>
        </patternFill>
      </fill>
    </dxf>
    <dxf>
      <fill>
        <patternFill>
          <bgColor theme="0" tint="-0.14999847407452621"/>
        </patternFill>
      </fill>
    </dxf>
    <dxf>
      <fill>
        <patternFill>
          <bgColor theme="0" tint="-0.249977111117893"/>
        </patternFill>
      </fill>
    </dxf>
    <dxf>
      <fill>
        <patternFill>
          <bgColor theme="0" tint="-0.14999847407452621"/>
        </patternFill>
      </fill>
    </dxf>
    <dxf>
      <fill>
        <patternFill>
          <bgColor theme="0" tint="-0.249977111117893"/>
        </patternFill>
      </fill>
    </dxf>
    <dxf>
      <fill>
        <patternFill>
          <bgColor theme="0" tint="-0.14999847407452621"/>
        </patternFill>
      </fill>
    </dxf>
    <dxf>
      <fill>
        <patternFill>
          <bgColor theme="0" tint="-0.249977111117893"/>
        </patternFill>
      </fill>
    </dxf>
    <dxf>
      <fill>
        <patternFill>
          <bgColor theme="0" tint="-0.14999847407452621"/>
        </patternFill>
      </fill>
    </dxf>
    <dxf>
      <fill>
        <patternFill>
          <bgColor theme="0" tint="-0.249977111117893"/>
        </patternFill>
      </fill>
    </dxf>
    <dxf>
      <fill>
        <patternFill>
          <bgColor theme="0" tint="-0.14999847407452621"/>
        </patternFill>
      </fill>
    </dxf>
    <dxf>
      <fill>
        <patternFill>
          <bgColor theme="0" tint="-0.249977111117893"/>
        </patternFill>
      </fill>
    </dxf>
    <dxf>
      <fill>
        <patternFill>
          <bgColor theme="0" tint="-0.14999847407452621"/>
        </patternFill>
      </fill>
    </dxf>
    <dxf>
      <fill>
        <patternFill>
          <bgColor theme="0" tint="-0.249977111117893"/>
        </patternFill>
      </fill>
    </dxf>
    <dxf>
      <fill>
        <patternFill>
          <bgColor theme="0" tint="-0.14999847407452621"/>
        </patternFill>
      </fill>
    </dxf>
    <dxf>
      <fill>
        <patternFill>
          <bgColor theme="0" tint="-0.249977111117893"/>
        </patternFill>
      </fill>
    </dxf>
    <dxf>
      <fill>
        <patternFill>
          <bgColor theme="0" tint="-0.14999847407452621"/>
        </patternFill>
      </fill>
    </dxf>
    <dxf>
      <fill>
        <patternFill>
          <bgColor theme="0" tint="-0.249977111117893"/>
        </patternFill>
      </fill>
    </dxf>
    <dxf>
      <fill>
        <patternFill>
          <bgColor theme="0" tint="-0.14999847407452621"/>
        </patternFill>
      </fill>
    </dxf>
    <dxf>
      <fill>
        <patternFill>
          <bgColor theme="0" tint="-0.249977111117893"/>
        </patternFill>
      </fill>
    </dxf>
    <dxf>
      <fill>
        <patternFill>
          <bgColor theme="0" tint="-0.14999847407452621"/>
        </patternFill>
      </fill>
    </dxf>
    <dxf>
      <fill>
        <patternFill>
          <bgColor theme="0" tint="-0.249977111117893"/>
        </patternFill>
      </fill>
    </dxf>
    <dxf>
      <fill>
        <patternFill>
          <bgColor theme="0" tint="-0.14999847407452621"/>
        </patternFill>
      </fill>
    </dxf>
    <dxf>
      <fill>
        <patternFill>
          <bgColor theme="0" tint="-0.249977111117893"/>
        </patternFill>
      </fill>
    </dxf>
    <dxf>
      <fill>
        <patternFill>
          <bgColor theme="0" tint="-0.14999847407452621"/>
        </patternFill>
      </fill>
    </dxf>
    <dxf>
      <fill>
        <patternFill>
          <bgColor theme="0" tint="-0.249977111117893"/>
        </patternFill>
      </fill>
    </dxf>
    <dxf>
      <fill>
        <patternFill>
          <bgColor theme="0" tint="-0.14999847407452621"/>
        </patternFill>
      </fill>
    </dxf>
    <dxf>
      <fill>
        <patternFill>
          <bgColor theme="0" tint="-0.249977111117893"/>
        </patternFill>
      </fill>
    </dxf>
    <dxf>
      <fill>
        <patternFill>
          <bgColor theme="0" tint="-0.14999847407452621"/>
        </patternFill>
      </fill>
    </dxf>
    <dxf>
      <fill>
        <patternFill>
          <bgColor theme="0" tint="-0.249977111117893"/>
        </patternFill>
      </fill>
    </dxf>
    <dxf>
      <fill>
        <patternFill>
          <bgColor theme="0" tint="-0.14999847407452621"/>
        </patternFill>
      </fill>
    </dxf>
    <dxf>
      <fill>
        <patternFill>
          <bgColor theme="0" tint="-0.249977111117893"/>
        </patternFill>
      </fill>
    </dxf>
    <dxf>
      <fill>
        <patternFill>
          <bgColor theme="0" tint="-0.14999847407452621"/>
        </patternFill>
      </fill>
    </dxf>
    <dxf>
      <fill>
        <patternFill>
          <bgColor theme="0" tint="-0.249977111117893"/>
        </patternFill>
      </fill>
    </dxf>
    <dxf>
      <fill>
        <patternFill>
          <bgColor theme="0" tint="-0.14999847407452621"/>
        </patternFill>
      </fill>
    </dxf>
    <dxf>
      <fill>
        <patternFill>
          <bgColor theme="0" tint="-0.249977111117893"/>
        </patternFill>
      </fill>
    </dxf>
    <dxf>
      <fill>
        <patternFill>
          <bgColor theme="0" tint="-0.14999847407452621"/>
        </patternFill>
      </fill>
    </dxf>
    <dxf>
      <fill>
        <patternFill>
          <bgColor theme="0" tint="-0.249977111117893"/>
        </patternFill>
      </fill>
    </dxf>
    <dxf>
      <fill>
        <patternFill>
          <bgColor theme="0" tint="-0.249977111117893"/>
        </patternFill>
      </fill>
    </dxf>
    <dxf>
      <fill>
        <patternFill>
          <bgColor theme="0" tint="-0.249977111117893"/>
        </patternFill>
      </fill>
    </dxf>
    <dxf>
      <fill>
        <patternFill>
          <bgColor theme="0" tint="-0.249977111117893"/>
        </patternFill>
      </fill>
    </dxf>
    <dxf>
      <fill>
        <patternFill>
          <bgColor theme="0" tint="-0.249977111117893"/>
        </patternFill>
      </fill>
    </dxf>
    <dxf>
      <fill>
        <patternFill>
          <bgColor theme="0" tint="-0.249977111117893"/>
        </patternFill>
      </fill>
    </dxf>
    <dxf>
      <fill>
        <patternFill>
          <bgColor theme="0" tint="-0.249977111117893"/>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CE4D6"/>
      <rgbColor rgb="FFD9E1F2"/>
      <rgbColor rgb="FF660066"/>
      <rgbColor rgb="FFFF8080"/>
      <rgbColor rgb="FF0066CC"/>
      <rgbColor rgb="FFD9D9D9"/>
      <rgbColor rgb="FF000080"/>
      <rgbColor rgb="FFFF00FF"/>
      <rgbColor rgb="FFFFFF00"/>
      <rgbColor rgb="FF00FFFF"/>
      <rgbColor rgb="FF800080"/>
      <rgbColor rgb="FF800000"/>
      <rgbColor rgb="FF008080"/>
      <rgbColor rgb="FF0000FF"/>
      <rgbColor rgb="FF00B0F0"/>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99999"/>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785880</xdr:colOff>
      <xdr:row>12</xdr:row>
      <xdr:rowOff>205560</xdr:rowOff>
    </xdr:from>
    <xdr:to>
      <xdr:col>2</xdr:col>
      <xdr:colOff>551880</xdr:colOff>
      <xdr:row>16</xdr:row>
      <xdr:rowOff>92520</xdr:rowOff>
    </xdr:to>
    <xdr:pic>
      <xdr:nvPicPr>
        <xdr:cNvPr id="2" name="Grafik 3" descr="Bildergebnis für vivantes klinik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785880" y="2224800"/>
          <a:ext cx="1380240" cy="763200"/>
        </a:xfrm>
        <a:prstGeom prst="rect">
          <a:avLst/>
        </a:prstGeom>
        <a:ln w="0">
          <a:noFill/>
        </a:ln>
      </xdr:spPr>
    </xdr:pic>
    <xdr:clientData/>
  </xdr:twoCellAnchor>
</xdr:wsDr>
</file>

<file path=xl/theme/theme1.xml><?xml version="1.0" encoding="utf-8"?>
<a:theme xmlns:a="http://schemas.openxmlformats.org/drawingml/2006/main" name="Office">
  <a:themeElements>
    <a:clrScheme name="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K30"/>
  <sheetViews>
    <sheetView topLeftCell="A4" zoomScaleNormal="100" workbookViewId="0">
      <selection activeCell="B23" sqref="B23"/>
    </sheetView>
  </sheetViews>
  <sheetFormatPr baseColWidth="10" defaultColWidth="11.42578125" defaultRowHeight="12.75" x14ac:dyDescent="0.2"/>
  <cols>
    <col min="1" max="3" width="11.42578125" style="1"/>
    <col min="4" max="4" width="13" style="1" customWidth="1"/>
    <col min="5" max="16384" width="11.42578125" style="1"/>
  </cols>
  <sheetData>
    <row r="3" spans="1:11" ht="12" customHeight="1" x14ac:dyDescent="0.2">
      <c r="A3" s="32"/>
      <c r="B3" s="32"/>
      <c r="C3" s="32"/>
      <c r="D3" s="32"/>
      <c r="E3" s="32"/>
      <c r="F3" s="32"/>
      <c r="G3" s="32"/>
      <c r="H3" s="32"/>
      <c r="I3" s="32"/>
      <c r="J3" s="32"/>
      <c r="K3" s="32"/>
    </row>
    <row r="8" spans="1:11" s="2" customFormat="1" ht="18" customHeight="1" x14ac:dyDescent="0.25">
      <c r="B8" s="2" t="s">
        <v>0</v>
      </c>
    </row>
    <row r="10" spans="1:11" s="3" customFormat="1" ht="15" customHeight="1" x14ac:dyDescent="0.2">
      <c r="B10" s="3" t="s">
        <v>1</v>
      </c>
    </row>
    <row r="11" spans="1:11" s="3" customFormat="1" ht="15" customHeight="1" x14ac:dyDescent="0.2">
      <c r="B11" s="3" t="s">
        <v>2</v>
      </c>
    </row>
    <row r="12" spans="1:11" s="3" customFormat="1" ht="15" customHeight="1" x14ac:dyDescent="0.2"/>
    <row r="13" spans="1:11" s="3" customFormat="1" ht="18" customHeight="1" x14ac:dyDescent="0.25">
      <c r="C13" s="2"/>
      <c r="D13" s="2"/>
    </row>
    <row r="14" spans="1:11" s="3" customFormat="1" ht="18" customHeight="1" x14ac:dyDescent="0.25">
      <c r="B14" s="1"/>
      <c r="C14" s="2"/>
      <c r="D14" s="2"/>
    </row>
    <row r="15" spans="1:11" s="3" customFormat="1" ht="18" customHeight="1" x14ac:dyDescent="0.25">
      <c r="B15" s="2"/>
      <c r="C15" s="2"/>
      <c r="D15" s="2"/>
      <c r="E15" s="1"/>
    </row>
    <row r="16" spans="1:11" s="3" customFormat="1" ht="15" customHeight="1" x14ac:dyDescent="0.2">
      <c r="B16" s="1"/>
      <c r="C16" s="1"/>
      <c r="D16" s="1"/>
    </row>
    <row r="17" spans="2:5" s="3" customFormat="1" ht="15" customHeight="1" x14ac:dyDescent="0.2"/>
    <row r="18" spans="2:5" s="3" customFormat="1" ht="15" customHeight="1" x14ac:dyDescent="0.2">
      <c r="B18" s="4" t="s">
        <v>3</v>
      </c>
    </row>
    <row r="19" spans="2:5" s="3" customFormat="1" ht="15" customHeight="1" x14ac:dyDescent="0.2">
      <c r="B19" s="3" t="s">
        <v>4</v>
      </c>
    </row>
    <row r="20" spans="2:5" s="3" customFormat="1" ht="15" customHeight="1" x14ac:dyDescent="0.2">
      <c r="B20" s="3" t="s">
        <v>5</v>
      </c>
    </row>
    <row r="21" spans="2:5" s="3" customFormat="1" ht="15" customHeight="1" x14ac:dyDescent="0.2">
      <c r="B21" s="3" t="s">
        <v>6</v>
      </c>
      <c r="E21" s="1"/>
    </row>
    <row r="22" spans="2:5" s="3" customFormat="1" ht="15" customHeight="1" x14ac:dyDescent="0.2"/>
    <row r="23" spans="2:5" s="3" customFormat="1" ht="15" customHeight="1" x14ac:dyDescent="0.2">
      <c r="B23" s="5">
        <v>2026</v>
      </c>
    </row>
    <row r="24" spans="2:5" s="3" customFormat="1" ht="15" customHeight="1" x14ac:dyDescent="0.2"/>
    <row r="26" spans="2:5" ht="15" customHeight="1" x14ac:dyDescent="0.2">
      <c r="B26" s="3"/>
      <c r="C26" s="3"/>
      <c r="D26" s="3"/>
    </row>
    <row r="27" spans="2:5" ht="15" customHeight="1" x14ac:dyDescent="0.2">
      <c r="B27" s="3"/>
      <c r="C27" s="3"/>
      <c r="D27" s="3"/>
    </row>
    <row r="28" spans="2:5" ht="15" customHeight="1" x14ac:dyDescent="0.2">
      <c r="B28" s="3"/>
      <c r="C28" s="3"/>
      <c r="D28" s="3"/>
    </row>
    <row r="29" spans="2:5" ht="15" customHeight="1" x14ac:dyDescent="0.2">
      <c r="B29" s="3"/>
      <c r="C29" s="3"/>
      <c r="D29" s="3"/>
    </row>
    <row r="30" spans="2:5" ht="15" customHeight="1" x14ac:dyDescent="0.2">
      <c r="B30" s="6"/>
      <c r="C30" s="3"/>
      <c r="D30" s="7"/>
    </row>
  </sheetData>
  <mergeCells count="1">
    <mergeCell ref="A3:K3"/>
  </mergeCells>
  <pageMargins left="0.7" right="0.7" top="0.78749999999999998" bottom="0.78749999999999998" header="0.511811023622047" footer="0.511811023622047"/>
  <pageSetup paperSize="9" orientation="portrait" horizontalDpi="300" verticalDpi="30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2"/>
  <sheetViews>
    <sheetView zoomScaleNormal="100" workbookViewId="0">
      <selection activeCell="B8" sqref="B8"/>
    </sheetView>
  </sheetViews>
  <sheetFormatPr baseColWidth="10" defaultColWidth="10.5703125" defaultRowHeight="15" x14ac:dyDescent="0.25"/>
  <cols>
    <col min="1" max="1" width="10" style="8" customWidth="1"/>
    <col min="2" max="2" width="32" style="8" customWidth="1"/>
    <col min="3" max="3" width="20" style="8" customWidth="1"/>
    <col min="4" max="4" width="16" style="8" customWidth="1"/>
    <col min="5" max="5" width="14" style="8" customWidth="1"/>
  </cols>
  <sheetData>
    <row r="1" spans="1:7" ht="57.75" customHeight="1" x14ac:dyDescent="0.25">
      <c r="A1" s="34" t="s">
        <v>7</v>
      </c>
      <c r="B1" s="34"/>
      <c r="C1" s="34"/>
      <c r="D1" s="34"/>
      <c r="E1" s="34"/>
    </row>
    <row r="2" spans="1:7" ht="15" customHeight="1" x14ac:dyDescent="0.25">
      <c r="A2" s="35"/>
      <c r="B2" s="36"/>
      <c r="C2" s="36"/>
      <c r="D2" s="36"/>
      <c r="E2" s="37"/>
      <c r="F2" s="9"/>
      <c r="G2" s="9"/>
    </row>
    <row r="3" spans="1:7" ht="33.950000000000003" customHeight="1" x14ac:dyDescent="0.25">
      <c r="A3" s="38" t="s">
        <v>8</v>
      </c>
      <c r="B3" s="38" t="s">
        <v>9</v>
      </c>
      <c r="C3" s="38" t="s">
        <v>10</v>
      </c>
      <c r="D3" s="39" t="s">
        <v>11</v>
      </c>
      <c r="E3" s="38" t="s">
        <v>12</v>
      </c>
      <c r="F3" s="9"/>
      <c r="G3" s="9"/>
    </row>
    <row r="4" spans="1:7" ht="14.25" customHeight="1" x14ac:dyDescent="0.25">
      <c r="A4" s="40" t="s">
        <v>13</v>
      </c>
      <c r="B4" s="41" t="s">
        <v>14</v>
      </c>
      <c r="C4" s="42">
        <f>SUM('Allgemeine Anforderungen (A)'!H8:H21)</f>
        <v>50</v>
      </c>
      <c r="D4" s="43">
        <f>SUM('Allgemeine Anforderungen (A)'!I8:I21)</f>
        <v>0</v>
      </c>
      <c r="E4" s="44">
        <f>IFERROR(D4/C4,0)</f>
        <v>0</v>
      </c>
      <c r="F4" s="10"/>
      <c r="G4" s="10"/>
    </row>
    <row r="5" spans="1:7" ht="14.25" customHeight="1" x14ac:dyDescent="0.25">
      <c r="A5" s="40" t="s">
        <v>15</v>
      </c>
      <c r="B5" s="41" t="s">
        <v>16</v>
      </c>
      <c r="C5" s="42">
        <f>SUM('Funktionale Anforderungen (B)'!H8:H44)</f>
        <v>210</v>
      </c>
      <c r="D5" s="43">
        <f>SUM('Funktionale Anforderungen (B)'!I8:I44)</f>
        <v>0</v>
      </c>
      <c r="E5" s="44">
        <f>IFERROR(D5/C5,0)</f>
        <v>0</v>
      </c>
      <c r="F5" s="10"/>
      <c r="G5" s="10"/>
    </row>
    <row r="6" spans="1:7" ht="14.25" customHeight="1" x14ac:dyDescent="0.25">
      <c r="A6" s="40" t="s">
        <v>17</v>
      </c>
      <c r="B6" s="41" t="s">
        <v>18</v>
      </c>
      <c r="C6" s="45">
        <f>SUM('Technische Anforderungen (C)'!H8:H34)</f>
        <v>0</v>
      </c>
      <c r="D6" s="43">
        <f>SUM('Technische Anforderungen (C)'!I8:I34)</f>
        <v>0</v>
      </c>
      <c r="E6" s="44">
        <f>IFERROR(D6/C6,0)</f>
        <v>0</v>
      </c>
      <c r="F6" s="10"/>
      <c r="G6" s="10"/>
    </row>
    <row r="7" spans="1:7" ht="15" customHeight="1" x14ac:dyDescent="0.25">
      <c r="A7" s="46"/>
      <c r="B7" s="47"/>
      <c r="C7" s="48"/>
      <c r="D7" s="49"/>
      <c r="E7" s="50"/>
      <c r="F7" s="10"/>
      <c r="G7" s="10"/>
    </row>
    <row r="8" spans="1:7" ht="14.25" customHeight="1" x14ac:dyDescent="0.25">
      <c r="A8" s="51" t="s">
        <v>19</v>
      </c>
      <c r="B8" s="51"/>
      <c r="C8" s="52">
        <f>SUM(C4:C6)</f>
        <v>260</v>
      </c>
      <c r="D8" s="53">
        <f>SUM(D4:D6)</f>
        <v>0</v>
      </c>
      <c r="E8" s="54">
        <f>IFERROR(D8/C8,0)</f>
        <v>0</v>
      </c>
      <c r="F8" s="10"/>
      <c r="G8" s="10"/>
    </row>
    <row r="9" spans="1:7" ht="14.25" customHeight="1" x14ac:dyDescent="0.25">
      <c r="A9" s="55"/>
      <c r="B9" s="55"/>
      <c r="C9" s="56"/>
      <c r="D9" s="57"/>
      <c r="E9" s="50"/>
      <c r="F9" s="10"/>
      <c r="G9" s="10"/>
    </row>
    <row r="10" spans="1:7" ht="14.25" customHeight="1" x14ac:dyDescent="0.25">
      <c r="A10" s="58"/>
      <c r="B10" s="55"/>
      <c r="C10" s="59"/>
      <c r="D10" s="57"/>
      <c r="E10" s="50"/>
      <c r="F10" s="10"/>
      <c r="G10" s="10"/>
    </row>
    <row r="11" spans="1:7" ht="14.25" customHeight="1" x14ac:dyDescent="0.25">
      <c r="A11" s="58"/>
      <c r="B11" s="55"/>
      <c r="C11" s="59"/>
      <c r="D11" s="57"/>
      <c r="E11" s="50"/>
      <c r="F11" s="10"/>
      <c r="G11" s="10"/>
    </row>
    <row r="12" spans="1:7" ht="14.25" customHeight="1" x14ac:dyDescent="0.25">
      <c r="A12" s="58"/>
      <c r="B12" s="55"/>
      <c r="C12" s="60"/>
      <c r="D12" s="57"/>
      <c r="E12" s="50"/>
      <c r="F12" s="10"/>
      <c r="G12" s="10"/>
    </row>
    <row r="13" spans="1:7" ht="14.25" customHeight="1" x14ac:dyDescent="0.25">
      <c r="A13" s="58"/>
      <c r="B13" s="55"/>
      <c r="C13" s="59"/>
      <c r="D13" s="57"/>
      <c r="E13" s="50"/>
      <c r="F13" s="10"/>
      <c r="G13" s="10"/>
    </row>
    <row r="14" spans="1:7" ht="15" customHeight="1" x14ac:dyDescent="0.25">
      <c r="A14" s="55"/>
      <c r="B14" s="47"/>
      <c r="C14" s="48"/>
      <c r="D14" s="61"/>
      <c r="E14" s="50"/>
      <c r="F14" s="10"/>
      <c r="G14" s="10"/>
    </row>
    <row r="15" spans="1:7" ht="14.25" customHeight="1" x14ac:dyDescent="0.25">
      <c r="A15" s="55"/>
      <c r="B15" s="55"/>
      <c r="C15" s="62"/>
      <c r="D15" s="57"/>
      <c r="E15" s="50"/>
      <c r="F15" s="10"/>
      <c r="G15" s="10"/>
    </row>
    <row r="16" spans="1:7" ht="14.25" customHeight="1" x14ac:dyDescent="0.25">
      <c r="A16" s="55"/>
      <c r="B16" s="55"/>
      <c r="C16" s="56"/>
      <c r="D16" s="57"/>
      <c r="E16" s="50"/>
      <c r="F16" s="10"/>
      <c r="G16" s="10"/>
    </row>
    <row r="17" spans="1:7" ht="14.25" customHeight="1" x14ac:dyDescent="0.25">
      <c r="A17" s="63"/>
      <c r="B17" s="64"/>
      <c r="C17" s="65"/>
      <c r="D17" s="66"/>
      <c r="E17" s="50"/>
      <c r="F17" s="10"/>
      <c r="G17" s="10"/>
    </row>
    <row r="18" spans="1:7" ht="14.25" customHeight="1" x14ac:dyDescent="0.25">
      <c r="A18" s="63"/>
      <c r="B18" s="64"/>
      <c r="C18" s="65"/>
      <c r="D18" s="66"/>
      <c r="E18" s="50"/>
      <c r="F18" s="10"/>
      <c r="G18" s="10"/>
    </row>
    <row r="19" spans="1:7" ht="15" customHeight="1" x14ac:dyDescent="0.25">
      <c r="A19" s="67"/>
      <c r="B19" s="68"/>
      <c r="C19" s="69"/>
      <c r="D19" s="69"/>
      <c r="E19" s="50"/>
      <c r="F19" s="10"/>
      <c r="G19" s="10"/>
    </row>
    <row r="20" spans="1:7" ht="15.75" customHeight="1" x14ac:dyDescent="0.25">
      <c r="A20" s="70"/>
      <c r="B20" s="71"/>
      <c r="C20" s="72"/>
      <c r="D20" s="73"/>
      <c r="E20" s="50"/>
      <c r="F20" s="10"/>
      <c r="G20" s="10"/>
    </row>
    <row r="21" spans="1:7" ht="15" customHeight="1" x14ac:dyDescent="0.25">
      <c r="A21" s="71"/>
      <c r="B21" s="71"/>
      <c r="C21" s="71"/>
      <c r="D21" s="71"/>
      <c r="E21" s="50"/>
      <c r="F21" s="10"/>
      <c r="G21" s="10"/>
    </row>
    <row r="22" spans="1:7" ht="14.25" customHeight="1" x14ac:dyDescent="0.25">
      <c r="E22" s="10"/>
      <c r="F22" s="10"/>
      <c r="G22" s="10"/>
    </row>
    <row r="23" spans="1:7" ht="14.25" customHeight="1" x14ac:dyDescent="0.25">
      <c r="E23" s="10"/>
      <c r="F23" s="10"/>
      <c r="G23" s="10"/>
    </row>
    <row r="24" spans="1:7" ht="14.25" customHeight="1" x14ac:dyDescent="0.25">
      <c r="E24" s="10"/>
      <c r="F24" s="10"/>
      <c r="G24" s="10"/>
    </row>
    <row r="25" spans="1:7" ht="14.25" customHeight="1" x14ac:dyDescent="0.25">
      <c r="E25" s="10"/>
      <c r="F25" s="10"/>
      <c r="G25" s="10"/>
    </row>
    <row r="26" spans="1:7" ht="14.25" customHeight="1" x14ac:dyDescent="0.25">
      <c r="E26" s="10"/>
      <c r="F26" s="10"/>
      <c r="G26" s="10"/>
    </row>
    <row r="27" spans="1:7" ht="14.25" customHeight="1" x14ac:dyDescent="0.25">
      <c r="E27" s="10"/>
      <c r="F27" s="10"/>
      <c r="G27" s="10"/>
    </row>
    <row r="28" spans="1:7" ht="14.25" customHeight="1" x14ac:dyDescent="0.25">
      <c r="E28" s="10"/>
      <c r="F28" s="10"/>
      <c r="G28" s="10"/>
    </row>
    <row r="29" spans="1:7" ht="14.25" customHeight="1" x14ac:dyDescent="0.25">
      <c r="E29" s="10"/>
      <c r="F29" s="10"/>
      <c r="G29" s="10"/>
    </row>
    <row r="30" spans="1:7" ht="14.25" customHeight="1" x14ac:dyDescent="0.25">
      <c r="E30" s="10"/>
      <c r="F30" s="10"/>
      <c r="G30" s="10"/>
    </row>
    <row r="31" spans="1:7" ht="14.25" customHeight="1" x14ac:dyDescent="0.25">
      <c r="E31" s="10"/>
      <c r="F31" s="10"/>
      <c r="G31" s="10"/>
    </row>
    <row r="32" spans="1:7" ht="14.25" customHeight="1" x14ac:dyDescent="0.25">
      <c r="E32" s="10"/>
      <c r="F32" s="10"/>
      <c r="G32" s="10"/>
    </row>
  </sheetData>
  <sheetProtection algorithmName="SHA-512" hashValue="vGESSsS+UIOLlcYPH9M7BkULhgFEYFz8TeQBb37UpiWHsrUr6lPEr80ktFp1g0zmyED+TJEqeCDioOfN6VFKdg==" saltValue="sZmKkVz9wID3+dUEk98TCw==" spinCount="100000" sheet="1" objects="1" scenarios="1" selectLockedCells="1"/>
  <mergeCells count="1">
    <mergeCell ref="A1:E1"/>
  </mergeCells>
  <pageMargins left="0.7" right="0.7" top="0.78749999999999998" bottom="0.78749999999999998" header="0.511811023622047" footer="0.511811023622047"/>
  <pageSetup paperSize="9" orientation="portrait" horizontalDpi="300" verticalDpi="3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1"/>
  <sheetViews>
    <sheetView zoomScaleNormal="100" workbookViewId="0">
      <selection activeCell="G20" sqref="G20"/>
    </sheetView>
  </sheetViews>
  <sheetFormatPr baseColWidth="10" defaultColWidth="10.5703125" defaultRowHeight="15" x14ac:dyDescent="0.25"/>
  <cols>
    <col min="3" max="3" width="85.42578125" style="8" customWidth="1"/>
    <col min="7" max="7" width="14" style="11" customWidth="1"/>
    <col min="8" max="8" width="10.42578125" style="12" customWidth="1"/>
    <col min="9" max="9" width="10.42578125" style="8" customWidth="1"/>
  </cols>
  <sheetData>
    <row r="1" spans="1:9" ht="14.25" customHeight="1" x14ac:dyDescent="0.25">
      <c r="A1" s="74" t="s">
        <v>20</v>
      </c>
      <c r="B1" s="74"/>
      <c r="C1" s="74"/>
      <c r="D1" s="74"/>
      <c r="E1" s="74"/>
      <c r="F1" s="74"/>
      <c r="G1" s="75"/>
      <c r="H1" s="75"/>
      <c r="I1" s="75"/>
    </row>
    <row r="2" spans="1:9" ht="14.25" customHeight="1" x14ac:dyDescent="0.25">
      <c r="A2" s="76" t="s">
        <v>21</v>
      </c>
      <c r="B2" s="77" t="s">
        <v>22</v>
      </c>
      <c r="C2" s="77" t="s">
        <v>23</v>
      </c>
      <c r="D2" s="78" t="s">
        <v>24</v>
      </c>
      <c r="E2" s="78"/>
      <c r="F2" s="78"/>
      <c r="G2" s="79"/>
      <c r="H2" s="80">
        <f>F2*10</f>
        <v>0</v>
      </c>
      <c r="I2" s="80">
        <f>IF(LOWER(G2)="x",H2,0)</f>
        <v>0</v>
      </c>
    </row>
    <row r="3" spans="1:9" ht="14.25" customHeight="1" x14ac:dyDescent="0.25">
      <c r="A3" s="81"/>
      <c r="B3" s="81"/>
      <c r="C3" s="81"/>
      <c r="D3" s="82" t="s">
        <v>25</v>
      </c>
      <c r="E3" s="82"/>
      <c r="F3" s="82"/>
      <c r="G3" s="83"/>
      <c r="H3" s="83"/>
      <c r="I3" s="83"/>
    </row>
    <row r="4" spans="1:9" ht="14.25" customHeight="1" x14ac:dyDescent="0.25">
      <c r="A4" s="84"/>
      <c r="B4" s="85"/>
      <c r="C4" s="86" t="s">
        <v>26</v>
      </c>
      <c r="D4" s="87" t="s">
        <v>27</v>
      </c>
      <c r="E4" s="88" t="s">
        <v>28</v>
      </c>
      <c r="F4" s="89" t="s">
        <v>29</v>
      </c>
      <c r="G4" s="90" t="s">
        <v>28</v>
      </c>
      <c r="H4" s="91" t="s">
        <v>30</v>
      </c>
      <c r="I4" s="91" t="s">
        <v>31</v>
      </c>
    </row>
    <row r="5" spans="1:9" ht="14.25" customHeight="1" x14ac:dyDescent="0.25">
      <c r="A5" s="84"/>
      <c r="B5" s="92"/>
      <c r="C5" s="86"/>
      <c r="D5" s="87"/>
      <c r="E5" s="88"/>
      <c r="F5" s="89"/>
      <c r="G5" s="90"/>
      <c r="H5" s="90"/>
      <c r="I5" s="90"/>
    </row>
    <row r="6" spans="1:9" ht="21" customHeight="1" x14ac:dyDescent="0.25">
      <c r="A6" s="84"/>
      <c r="B6" s="92"/>
      <c r="C6" s="86"/>
      <c r="D6" s="93" t="s">
        <v>32</v>
      </c>
      <c r="E6" s="88"/>
      <c r="F6" s="94" t="s">
        <v>33</v>
      </c>
      <c r="G6" s="90"/>
      <c r="H6" s="90"/>
      <c r="I6" s="90"/>
    </row>
    <row r="7" spans="1:9" ht="14.25" customHeight="1" x14ac:dyDescent="0.25">
      <c r="A7" s="95" t="s">
        <v>34</v>
      </c>
      <c r="B7" s="96"/>
      <c r="C7" s="95" t="s">
        <v>35</v>
      </c>
      <c r="D7" s="95"/>
      <c r="E7" s="97"/>
      <c r="F7" s="98"/>
      <c r="G7" s="99"/>
      <c r="H7" s="100"/>
      <c r="I7" s="100"/>
    </row>
    <row r="8" spans="1:9" s="16" customFormat="1" ht="28.5" customHeight="1" x14ac:dyDescent="0.25">
      <c r="A8" s="103" t="s">
        <v>36</v>
      </c>
      <c r="B8" s="104"/>
      <c r="C8" s="105" t="s">
        <v>37</v>
      </c>
      <c r="D8" s="101" t="s">
        <v>38</v>
      </c>
      <c r="E8" s="14"/>
      <c r="F8" s="119"/>
      <c r="G8" s="15"/>
      <c r="H8" s="114">
        <f t="shared" ref="H8:H18" si="0">F8*10</f>
        <v>0</v>
      </c>
      <c r="I8" s="115">
        <f t="shared" ref="I8:I18" si="1">IF(LOWER(G8)="x",H8,0)</f>
        <v>0</v>
      </c>
    </row>
    <row r="9" spans="1:9" s="16" customFormat="1" ht="14.25" customHeight="1" x14ac:dyDescent="0.25">
      <c r="A9" s="103" t="s">
        <v>39</v>
      </c>
      <c r="B9" s="104"/>
      <c r="C9" s="105" t="s">
        <v>40</v>
      </c>
      <c r="D9" s="101"/>
      <c r="E9" s="14"/>
      <c r="F9" s="120">
        <v>5</v>
      </c>
      <c r="G9" s="15"/>
      <c r="H9" s="116">
        <f t="shared" si="0"/>
        <v>50</v>
      </c>
      <c r="I9" s="114">
        <f t="shared" si="1"/>
        <v>0</v>
      </c>
    </row>
    <row r="10" spans="1:9" s="16" customFormat="1" ht="28.5" customHeight="1" x14ac:dyDescent="0.25">
      <c r="A10" s="103" t="s">
        <v>41</v>
      </c>
      <c r="B10" s="104"/>
      <c r="C10" s="105" t="s">
        <v>42</v>
      </c>
      <c r="D10" s="101" t="s">
        <v>38</v>
      </c>
      <c r="E10" s="14"/>
      <c r="F10" s="119"/>
      <c r="G10" s="15"/>
      <c r="H10" s="114">
        <f t="shared" si="0"/>
        <v>0</v>
      </c>
      <c r="I10" s="115">
        <f t="shared" si="1"/>
        <v>0</v>
      </c>
    </row>
    <row r="11" spans="1:9" s="16" customFormat="1" ht="14.25" customHeight="1" x14ac:dyDescent="0.25">
      <c r="A11" s="103" t="s">
        <v>43</v>
      </c>
      <c r="B11" s="104"/>
      <c r="C11" s="106" t="s">
        <v>44</v>
      </c>
      <c r="D11" s="101" t="s">
        <v>38</v>
      </c>
      <c r="E11" s="14"/>
      <c r="F11" s="119"/>
      <c r="G11" s="15"/>
      <c r="H11" s="114">
        <f t="shared" si="0"/>
        <v>0</v>
      </c>
      <c r="I11" s="115">
        <f t="shared" si="1"/>
        <v>0</v>
      </c>
    </row>
    <row r="12" spans="1:9" s="16" customFormat="1" ht="43.5" customHeight="1" x14ac:dyDescent="0.25">
      <c r="A12" s="103" t="s">
        <v>45</v>
      </c>
      <c r="B12" s="107"/>
      <c r="C12" s="105" t="s">
        <v>46</v>
      </c>
      <c r="D12" s="101" t="s">
        <v>38</v>
      </c>
      <c r="E12" s="14"/>
      <c r="F12" s="119"/>
      <c r="G12" s="15"/>
      <c r="H12" s="114">
        <f t="shared" si="0"/>
        <v>0</v>
      </c>
      <c r="I12" s="115">
        <f t="shared" si="1"/>
        <v>0</v>
      </c>
    </row>
    <row r="13" spans="1:9" s="16" customFormat="1" ht="14.25" customHeight="1" x14ac:dyDescent="0.25">
      <c r="A13" s="103" t="s">
        <v>47</v>
      </c>
      <c r="B13" s="104"/>
      <c r="C13" s="105" t="s">
        <v>48</v>
      </c>
      <c r="D13" s="101" t="s">
        <v>38</v>
      </c>
      <c r="E13" s="14"/>
      <c r="F13" s="119"/>
      <c r="G13" s="15"/>
      <c r="H13" s="114">
        <f t="shared" si="0"/>
        <v>0</v>
      </c>
      <c r="I13" s="115">
        <f t="shared" si="1"/>
        <v>0</v>
      </c>
    </row>
    <row r="14" spans="1:9" s="16" customFormat="1" ht="14.25" customHeight="1" x14ac:dyDescent="0.25">
      <c r="A14" s="103" t="s">
        <v>49</v>
      </c>
      <c r="B14" s="104"/>
      <c r="C14" s="105" t="s">
        <v>50</v>
      </c>
      <c r="D14" s="101" t="s">
        <v>38</v>
      </c>
      <c r="E14" s="14"/>
      <c r="F14" s="119"/>
      <c r="G14" s="15"/>
      <c r="H14" s="114">
        <f t="shared" si="0"/>
        <v>0</v>
      </c>
      <c r="I14" s="115">
        <f t="shared" si="1"/>
        <v>0</v>
      </c>
    </row>
    <row r="15" spans="1:9" s="16" customFormat="1" ht="28.5" customHeight="1" x14ac:dyDescent="0.25">
      <c r="A15" s="103" t="s">
        <v>51</v>
      </c>
      <c r="B15" s="104"/>
      <c r="C15" s="108" t="s">
        <v>52</v>
      </c>
      <c r="D15" s="101" t="s">
        <v>38</v>
      </c>
      <c r="E15" s="14"/>
      <c r="F15" s="119"/>
      <c r="G15" s="15"/>
      <c r="H15" s="114">
        <f t="shared" si="0"/>
        <v>0</v>
      </c>
      <c r="I15" s="115">
        <f t="shared" si="1"/>
        <v>0</v>
      </c>
    </row>
    <row r="16" spans="1:9" s="16" customFormat="1" ht="28.5" customHeight="1" x14ac:dyDescent="0.25">
      <c r="A16" s="103" t="s">
        <v>53</v>
      </c>
      <c r="B16" s="104"/>
      <c r="C16" s="109" t="s">
        <v>54</v>
      </c>
      <c r="D16" s="101" t="s">
        <v>38</v>
      </c>
      <c r="E16" s="14"/>
      <c r="F16" s="119"/>
      <c r="G16" s="15"/>
      <c r="H16" s="114">
        <f t="shared" si="0"/>
        <v>0</v>
      </c>
      <c r="I16" s="115">
        <f t="shared" si="1"/>
        <v>0</v>
      </c>
    </row>
    <row r="17" spans="1:9" s="16" customFormat="1" ht="28.5" customHeight="1" x14ac:dyDescent="0.25">
      <c r="A17" s="103" t="s">
        <v>55</v>
      </c>
      <c r="B17" s="110"/>
      <c r="C17" s="111" t="s">
        <v>56</v>
      </c>
      <c r="D17" s="101" t="s">
        <v>38</v>
      </c>
      <c r="E17" s="14"/>
      <c r="F17" s="119"/>
      <c r="G17" s="15"/>
      <c r="H17" s="114">
        <f t="shared" si="0"/>
        <v>0</v>
      </c>
      <c r="I17" s="115">
        <f t="shared" si="1"/>
        <v>0</v>
      </c>
    </row>
    <row r="18" spans="1:9" ht="28.5" customHeight="1" x14ac:dyDescent="0.25">
      <c r="A18" s="103" t="s">
        <v>57</v>
      </c>
      <c r="B18" s="112"/>
      <c r="C18" s="113" t="s">
        <v>58</v>
      </c>
      <c r="D18" s="101" t="s">
        <v>38</v>
      </c>
      <c r="E18" s="14"/>
      <c r="F18" s="119"/>
      <c r="G18" s="15"/>
      <c r="H18" s="114">
        <f t="shared" si="0"/>
        <v>0</v>
      </c>
      <c r="I18" s="115">
        <f t="shared" si="1"/>
        <v>0</v>
      </c>
    </row>
    <row r="19" spans="1:9" ht="14.25" customHeight="1" x14ac:dyDescent="0.25">
      <c r="A19" s="95" t="s">
        <v>59</v>
      </c>
      <c r="B19" s="96"/>
      <c r="C19" s="95" t="s">
        <v>60</v>
      </c>
      <c r="D19" s="102"/>
      <c r="E19" s="121"/>
      <c r="F19" s="102"/>
      <c r="G19" s="117"/>
      <c r="H19" s="117" t="str">
        <f>IF(AND(F19&gt;0,F19&lt;11),$G$6*F19,"")</f>
        <v/>
      </c>
      <c r="I19" s="118" t="str">
        <f>IF(ISERROR(F19*(IF(AND(LOWER(G19)="x",ISBLANK(#REF!),ISBLANK(#REF!),ISBLANK(#REF!),ISBLANK(#REF!)),$G$6,IF(AND(LOWER(#REF!)="x",ISBLANK(G19),ISBLANK(#REF!),ISBLANK(#REF!),ISBLANK(#REF!)),#REF!,IF(AND(LOWER(#REF!)="x",ISBLANK(#REF!),ISBLANK(G19),ISBLANK(#REF!),ISBLANK(#REF!)),#REF!,IF(AND(LOWER(#REF!)="x",ISBLANK(#REF!),ISBLANK(G19),ISBLANK(#REF!),ISBLANK(#REF!)),#REF!,IF(AND(LOWER(#REF!)="x",ISBLANK(#REF!),ISBLANK(#REF!),ISBLANK(G19),ISBLANK(#REF!)),#REF!,"x"))))))),"",F19*(IF(AND(LOWER(G19)="x",ISBLANK(#REF!),ISBLANK(#REF!),ISBLANK(#REF!),ISBLANK(#REF!)),$G$6,IF(AND(LOWER(#REF!)="x",ISBLANK(G19),ISBLANK(#REF!),ISBLANK(#REF!),ISBLANK(#REF!)),#REF!,IF(AND(LOWER(#REF!)="x",ISBLANK(#REF!),ISBLANK(G19),ISBLANK(#REF!),ISBLANK(#REF!)),#REF!,IF(AND(LOWER(#REF!)="x",ISBLANK(#REF!),ISBLANK(G19),ISBLANK(#REF!),ISBLANK(#REF!)),#REF!,IF(AND(LOWER(#REF!)="x",ISBLANK(#REF!),ISBLANK(#REF!),ISBLANK(G19),ISBLANK(#REF!)),#REF!,"x")))))))</f>
        <v/>
      </c>
    </row>
    <row r="20" spans="1:9" s="16" customFormat="1" ht="14.25" customHeight="1" x14ac:dyDescent="0.25">
      <c r="A20" s="103" t="s">
        <v>61</v>
      </c>
      <c r="B20" s="104"/>
      <c r="C20" s="105" t="s">
        <v>62</v>
      </c>
      <c r="D20" s="101"/>
      <c r="E20" s="14"/>
      <c r="F20" s="119"/>
      <c r="G20" s="15"/>
      <c r="H20" s="114">
        <f>F20*10</f>
        <v>0</v>
      </c>
      <c r="I20" s="115">
        <f>IF(LOWER(G20)="x",H20,0)</f>
        <v>0</v>
      </c>
    </row>
    <row r="21" spans="1:9" s="16" customFormat="1" ht="28.5" customHeight="1" x14ac:dyDescent="0.25">
      <c r="A21" s="103" t="s">
        <v>63</v>
      </c>
      <c r="B21" s="104"/>
      <c r="C21" s="105" t="s">
        <v>64</v>
      </c>
      <c r="D21" s="101"/>
      <c r="E21" s="14"/>
      <c r="F21" s="119"/>
      <c r="G21" s="15"/>
      <c r="H21" s="114">
        <f>F21*10</f>
        <v>0</v>
      </c>
      <c r="I21" s="115">
        <f>IF(LOWER(G21)="x",H21,0)</f>
        <v>0</v>
      </c>
    </row>
  </sheetData>
  <sheetProtection algorithmName="SHA-512" hashValue="TfINroRyPlCLCuja9ugC4KjYp1cDhyvjevkFpgxbsclceKs9z5zYSHmZVCNZwP32Ea7tMGvS0QdpmrRWz3wr5A==" saltValue="SwjZVMib1vEW/5F+EBuqNA==" spinCount="100000" sheet="1" objects="1" scenarios="1" selectLockedCells="1"/>
  <mergeCells count="12">
    <mergeCell ref="G4:G6"/>
    <mergeCell ref="H4:H6"/>
    <mergeCell ref="I4:I6"/>
    <mergeCell ref="A1:F1"/>
    <mergeCell ref="D2:F2"/>
    <mergeCell ref="A3:C3"/>
    <mergeCell ref="D3:F3"/>
    <mergeCell ref="A4:A6"/>
    <mergeCell ref="C4:C6"/>
    <mergeCell ref="D4:D5"/>
    <mergeCell ref="E4:E6"/>
    <mergeCell ref="F4:F5"/>
  </mergeCells>
  <conditionalFormatting sqref="F8">
    <cfRule type="expression" dxfId="83" priority="2">
      <formula>#REF!="x"</formula>
    </cfRule>
  </conditionalFormatting>
  <conditionalFormatting sqref="F18 F16">
    <cfRule type="expression" dxfId="82" priority="3">
      <formula>$D16="x"</formula>
    </cfRule>
  </conditionalFormatting>
  <conditionalFormatting sqref="F17">
    <cfRule type="expression" dxfId="81" priority="4">
      <formula>$D17="x"</formula>
    </cfRule>
  </conditionalFormatting>
  <conditionalFormatting sqref="F7 F11:F14 F19 F21">
    <cfRule type="expression" dxfId="80" priority="5">
      <formula>$D7="x"</formula>
    </cfRule>
  </conditionalFormatting>
  <conditionalFormatting sqref="F20">
    <cfRule type="expression" dxfId="79" priority="6">
      <formula>#REF!="x"</formula>
    </cfRule>
  </conditionalFormatting>
  <conditionalFormatting sqref="F10">
    <cfRule type="expression" dxfId="78" priority="7">
      <formula>#REF!="x"</formula>
    </cfRule>
  </conditionalFormatting>
  <conditionalFormatting sqref="F15">
    <cfRule type="expression" dxfId="77" priority="8">
      <formula>#REF!="x"</formula>
    </cfRule>
  </conditionalFormatting>
  <pageMargins left="0.7" right="0.7" top="0.78749999999999998" bottom="0.78749999999999998" header="0.511811023622047" footer="0.511811023622047"/>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4"/>
  <sheetViews>
    <sheetView topLeftCell="A31" zoomScaleNormal="100" workbookViewId="0">
      <selection activeCell="E34" sqref="E34"/>
    </sheetView>
  </sheetViews>
  <sheetFormatPr baseColWidth="10" defaultColWidth="11.42578125" defaultRowHeight="15" x14ac:dyDescent="0.25"/>
  <cols>
    <col min="1" max="1" width="8.5703125" style="17" customWidth="1"/>
    <col min="2" max="2" width="28.5703125" style="18" customWidth="1"/>
    <col min="3" max="3" width="84.5703125" style="19" customWidth="1"/>
    <col min="4" max="4" width="11.5703125" style="12" customWidth="1"/>
    <col min="5" max="5" width="17.42578125" style="20" customWidth="1"/>
    <col min="6" max="6" width="11.42578125" style="21"/>
    <col min="7" max="7" width="14" style="11" customWidth="1"/>
    <col min="8" max="8" width="10.42578125" style="12" customWidth="1"/>
    <col min="9" max="9" width="10.42578125" style="8" customWidth="1"/>
    <col min="10" max="10" width="61.5703125" style="8" customWidth="1"/>
  </cols>
  <sheetData>
    <row r="1" spans="1:10" ht="14.25" customHeight="1" x14ac:dyDescent="0.25">
      <c r="A1" s="74" t="s">
        <v>20</v>
      </c>
      <c r="B1" s="74"/>
      <c r="C1" s="74"/>
      <c r="D1" s="74"/>
      <c r="E1" s="74"/>
      <c r="F1" s="74"/>
      <c r="G1" s="74"/>
      <c r="H1" s="74"/>
      <c r="I1" s="74"/>
      <c r="J1" s="74"/>
    </row>
    <row r="2" spans="1:10" ht="14.25" customHeight="1" x14ac:dyDescent="0.25">
      <c r="A2" s="76" t="s">
        <v>21</v>
      </c>
      <c r="B2" s="77" t="s">
        <v>22</v>
      </c>
      <c r="C2" s="77" t="s">
        <v>23</v>
      </c>
      <c r="D2" s="78" t="s">
        <v>24</v>
      </c>
      <c r="E2" s="78"/>
      <c r="F2" s="78"/>
      <c r="G2" s="78"/>
      <c r="H2" s="80">
        <f>F2*10</f>
        <v>0</v>
      </c>
      <c r="I2" s="80">
        <f>IF(LOWER(G2)="x",H2,0)</f>
        <v>0</v>
      </c>
      <c r="J2" s="80" t="s">
        <v>65</v>
      </c>
    </row>
    <row r="3" spans="1:10" ht="14.25" customHeight="1" x14ac:dyDescent="0.25">
      <c r="A3" s="81"/>
      <c r="B3" s="81"/>
      <c r="C3" s="81"/>
      <c r="D3" s="82" t="s">
        <v>25</v>
      </c>
      <c r="E3" s="82"/>
      <c r="F3" s="82"/>
      <c r="G3" s="83"/>
      <c r="H3" s="83"/>
      <c r="I3" s="83"/>
      <c r="J3" s="127"/>
    </row>
    <row r="4" spans="1:10" ht="15" customHeight="1" x14ac:dyDescent="0.25">
      <c r="A4" s="84"/>
      <c r="B4" s="85"/>
      <c r="C4" s="86" t="s">
        <v>26</v>
      </c>
      <c r="D4" s="87" t="s">
        <v>27</v>
      </c>
      <c r="E4" s="88" t="s">
        <v>28</v>
      </c>
      <c r="F4" s="89" t="s">
        <v>29</v>
      </c>
      <c r="G4" s="90" t="s">
        <v>28</v>
      </c>
      <c r="H4" s="91" t="s">
        <v>30</v>
      </c>
      <c r="I4" s="91" t="s">
        <v>31</v>
      </c>
      <c r="J4" s="128"/>
    </row>
    <row r="5" spans="1:10" ht="14.25" customHeight="1" x14ac:dyDescent="0.25">
      <c r="A5" s="84"/>
      <c r="B5" s="92"/>
      <c r="C5" s="86"/>
      <c r="D5" s="87"/>
      <c r="E5" s="88"/>
      <c r="F5" s="89"/>
      <c r="G5" s="90"/>
      <c r="H5" s="90"/>
      <c r="I5" s="90"/>
      <c r="J5" s="128"/>
    </row>
    <row r="6" spans="1:10" ht="21" customHeight="1" x14ac:dyDescent="0.25">
      <c r="A6" s="84"/>
      <c r="B6" s="129"/>
      <c r="C6" s="86"/>
      <c r="D6" s="93" t="s">
        <v>32</v>
      </c>
      <c r="E6" s="88"/>
      <c r="F6" s="94" t="s">
        <v>66</v>
      </c>
      <c r="G6" s="90"/>
      <c r="H6" s="90"/>
      <c r="I6" s="90"/>
      <c r="J6" s="128"/>
    </row>
    <row r="7" spans="1:10" ht="14.25" customHeight="1" x14ac:dyDescent="0.25">
      <c r="A7" s="95" t="s">
        <v>67</v>
      </c>
      <c r="B7" s="125"/>
      <c r="C7" s="126" t="s">
        <v>68</v>
      </c>
      <c r="D7" s="149"/>
      <c r="E7" s="122"/>
      <c r="F7" s="123"/>
      <c r="G7" s="99"/>
      <c r="H7" s="100"/>
      <c r="I7" s="100"/>
      <c r="J7" s="124"/>
    </row>
    <row r="8" spans="1:10" ht="28.5" customHeight="1" x14ac:dyDescent="0.25">
      <c r="A8" s="130" t="s">
        <v>69</v>
      </c>
      <c r="B8" s="131" t="s">
        <v>70</v>
      </c>
      <c r="C8" s="132" t="s">
        <v>71</v>
      </c>
      <c r="D8" s="145" t="s">
        <v>38</v>
      </c>
      <c r="E8" s="23"/>
      <c r="F8" s="114"/>
      <c r="G8" s="15"/>
      <c r="H8" s="114">
        <f t="shared" ref="H8:H24" si="0">F8*10</f>
        <v>0</v>
      </c>
      <c r="I8" s="115">
        <f t="shared" ref="I8:I24" si="1">IF(LOWER(G8)="x",H8,0)</f>
        <v>0</v>
      </c>
      <c r="J8" s="25"/>
    </row>
    <row r="9" spans="1:10" ht="28.5" customHeight="1" x14ac:dyDescent="0.25">
      <c r="A9" s="130" t="s">
        <v>72</v>
      </c>
      <c r="B9" s="131" t="s">
        <v>70</v>
      </c>
      <c r="C9" s="132" t="s">
        <v>73</v>
      </c>
      <c r="D9" s="145" t="s">
        <v>38</v>
      </c>
      <c r="E9" s="23"/>
      <c r="F9" s="114"/>
      <c r="G9" s="15"/>
      <c r="H9" s="114">
        <f t="shared" si="0"/>
        <v>0</v>
      </c>
      <c r="I9" s="115">
        <f t="shared" si="1"/>
        <v>0</v>
      </c>
      <c r="J9" s="25"/>
    </row>
    <row r="10" spans="1:10" ht="14.25" customHeight="1" x14ac:dyDescent="0.25">
      <c r="A10" s="130" t="s">
        <v>74</v>
      </c>
      <c r="B10" s="112" t="s">
        <v>70</v>
      </c>
      <c r="C10" s="105" t="s">
        <v>75</v>
      </c>
      <c r="D10" s="145" t="s">
        <v>38</v>
      </c>
      <c r="E10" s="23"/>
      <c r="F10" s="114"/>
      <c r="G10" s="15"/>
      <c r="H10" s="114">
        <f t="shared" si="0"/>
        <v>0</v>
      </c>
      <c r="I10" s="115">
        <f t="shared" si="1"/>
        <v>0</v>
      </c>
      <c r="J10" s="25"/>
    </row>
    <row r="11" spans="1:10" ht="28.5" customHeight="1" x14ac:dyDescent="0.25">
      <c r="A11" s="130" t="s">
        <v>76</v>
      </c>
      <c r="B11" s="112" t="s">
        <v>70</v>
      </c>
      <c r="C11" s="105" t="s">
        <v>209</v>
      </c>
      <c r="D11" s="145"/>
      <c r="E11" s="23"/>
      <c r="F11" s="114">
        <v>5</v>
      </c>
      <c r="G11" s="15"/>
      <c r="H11" s="114">
        <f t="shared" si="0"/>
        <v>50</v>
      </c>
      <c r="I11" s="114">
        <f t="shared" si="1"/>
        <v>0</v>
      </c>
      <c r="J11" s="25"/>
    </row>
    <row r="12" spans="1:10" ht="20.25" customHeight="1" x14ac:dyDescent="0.25">
      <c r="A12" s="130" t="s">
        <v>77</v>
      </c>
      <c r="B12" s="112" t="s">
        <v>70</v>
      </c>
      <c r="C12" s="133" t="s">
        <v>78</v>
      </c>
      <c r="D12" s="145"/>
      <c r="E12" s="23"/>
      <c r="F12" s="114">
        <v>1</v>
      </c>
      <c r="G12" s="15"/>
      <c r="H12" s="114">
        <f t="shared" si="0"/>
        <v>10</v>
      </c>
      <c r="I12" s="115">
        <f t="shared" si="1"/>
        <v>0</v>
      </c>
      <c r="J12" s="25"/>
    </row>
    <row r="13" spans="1:10" ht="28.5" customHeight="1" x14ac:dyDescent="0.25">
      <c r="A13" s="130" t="s">
        <v>79</v>
      </c>
      <c r="B13" s="112" t="s">
        <v>70</v>
      </c>
      <c r="C13" s="133" t="s">
        <v>80</v>
      </c>
      <c r="D13" s="145" t="s">
        <v>38</v>
      </c>
      <c r="E13" s="23"/>
      <c r="F13" s="114"/>
      <c r="G13" s="15"/>
      <c r="H13" s="114">
        <f t="shared" si="0"/>
        <v>0</v>
      </c>
      <c r="I13" s="115">
        <f t="shared" si="1"/>
        <v>0</v>
      </c>
      <c r="J13" s="25"/>
    </row>
    <row r="14" spans="1:10" ht="28.5" customHeight="1" x14ac:dyDescent="0.25">
      <c r="A14" s="130" t="s">
        <v>81</v>
      </c>
      <c r="B14" s="104" t="s">
        <v>82</v>
      </c>
      <c r="C14" s="134" t="s">
        <v>83</v>
      </c>
      <c r="D14" s="145" t="s">
        <v>38</v>
      </c>
      <c r="E14" s="23"/>
      <c r="F14" s="114"/>
      <c r="G14" s="15"/>
      <c r="H14" s="114">
        <f t="shared" si="0"/>
        <v>0</v>
      </c>
      <c r="I14" s="115">
        <f t="shared" si="1"/>
        <v>0</v>
      </c>
      <c r="J14" s="25"/>
    </row>
    <row r="15" spans="1:10" ht="14.25" customHeight="1" x14ac:dyDescent="0.25">
      <c r="A15" s="130" t="s">
        <v>84</v>
      </c>
      <c r="B15" s="104" t="s">
        <v>82</v>
      </c>
      <c r="C15" s="132" t="s">
        <v>85</v>
      </c>
      <c r="D15" s="145" t="s">
        <v>38</v>
      </c>
      <c r="E15" s="23"/>
      <c r="F15" s="114"/>
      <c r="G15" s="15"/>
      <c r="H15" s="114">
        <f t="shared" si="0"/>
        <v>0</v>
      </c>
      <c r="I15" s="115">
        <f t="shared" si="1"/>
        <v>0</v>
      </c>
      <c r="J15" s="25"/>
    </row>
    <row r="16" spans="1:10" ht="14.25" customHeight="1" x14ac:dyDescent="0.25">
      <c r="A16" s="130" t="s">
        <v>86</v>
      </c>
      <c r="B16" s="104" t="s">
        <v>82</v>
      </c>
      <c r="C16" s="105" t="s">
        <v>87</v>
      </c>
      <c r="D16" s="145" t="s">
        <v>38</v>
      </c>
      <c r="E16" s="23"/>
      <c r="F16" s="114"/>
      <c r="G16" s="15"/>
      <c r="H16" s="114">
        <f t="shared" si="0"/>
        <v>0</v>
      </c>
      <c r="I16" s="115">
        <f t="shared" si="1"/>
        <v>0</v>
      </c>
      <c r="J16" s="25"/>
    </row>
    <row r="17" spans="1:10" ht="43.5" customHeight="1" x14ac:dyDescent="0.25">
      <c r="A17" s="130" t="s">
        <v>88</v>
      </c>
      <c r="B17" s="104" t="s">
        <v>82</v>
      </c>
      <c r="C17" s="109" t="s">
        <v>89</v>
      </c>
      <c r="D17" s="145" t="s">
        <v>38</v>
      </c>
      <c r="E17" s="23"/>
      <c r="F17" s="114"/>
      <c r="G17" s="15"/>
      <c r="H17" s="114">
        <f t="shared" si="0"/>
        <v>0</v>
      </c>
      <c r="I17" s="115">
        <f t="shared" si="1"/>
        <v>0</v>
      </c>
      <c r="J17" s="25"/>
    </row>
    <row r="18" spans="1:10" ht="14.25" customHeight="1" x14ac:dyDescent="0.25">
      <c r="A18" s="130" t="s">
        <v>90</v>
      </c>
      <c r="B18" s="104" t="s">
        <v>82</v>
      </c>
      <c r="C18" s="105" t="s">
        <v>91</v>
      </c>
      <c r="D18" s="145" t="s">
        <v>38</v>
      </c>
      <c r="E18" s="23"/>
      <c r="F18" s="114"/>
      <c r="G18" s="15"/>
      <c r="H18" s="114">
        <f t="shared" si="0"/>
        <v>0</v>
      </c>
      <c r="I18" s="115">
        <f t="shared" si="1"/>
        <v>0</v>
      </c>
      <c r="J18" s="25"/>
    </row>
    <row r="19" spans="1:10" ht="28.5" customHeight="1" x14ac:dyDescent="0.25">
      <c r="A19" s="130" t="s">
        <v>92</v>
      </c>
      <c r="B19" s="104" t="s">
        <v>82</v>
      </c>
      <c r="C19" s="135" t="s">
        <v>93</v>
      </c>
      <c r="D19" s="145" t="s">
        <v>38</v>
      </c>
      <c r="E19" s="23"/>
      <c r="F19" s="114"/>
      <c r="G19" s="15"/>
      <c r="H19" s="114">
        <f t="shared" si="0"/>
        <v>0</v>
      </c>
      <c r="I19" s="115">
        <f t="shared" si="1"/>
        <v>0</v>
      </c>
      <c r="J19" s="25"/>
    </row>
    <row r="20" spans="1:10" ht="28.5" customHeight="1" x14ac:dyDescent="0.25">
      <c r="A20" s="130" t="s">
        <v>94</v>
      </c>
      <c r="B20" s="104" t="s">
        <v>95</v>
      </c>
      <c r="C20" s="103" t="s">
        <v>96</v>
      </c>
      <c r="D20" s="145"/>
      <c r="E20" s="23"/>
      <c r="F20" s="114">
        <v>3</v>
      </c>
      <c r="G20" s="15"/>
      <c r="H20" s="114">
        <f t="shared" si="0"/>
        <v>30</v>
      </c>
      <c r="I20" s="115">
        <f t="shared" si="1"/>
        <v>0</v>
      </c>
      <c r="J20" s="25"/>
    </row>
    <row r="21" spans="1:10" ht="19.5" customHeight="1" x14ac:dyDescent="0.25">
      <c r="A21" s="130" t="s">
        <v>97</v>
      </c>
      <c r="B21" s="104" t="s">
        <v>95</v>
      </c>
      <c r="C21" s="105" t="s">
        <v>98</v>
      </c>
      <c r="D21" s="145"/>
      <c r="E21" s="23"/>
      <c r="F21" s="114">
        <v>3</v>
      </c>
      <c r="G21" s="15"/>
      <c r="H21" s="114">
        <f t="shared" ref="H21" si="2">F21*10</f>
        <v>30</v>
      </c>
      <c r="I21" s="115">
        <f t="shared" ref="I21" si="3">IF(LOWER(G21)="x",H21,0)</f>
        <v>0</v>
      </c>
      <c r="J21" s="25"/>
    </row>
    <row r="22" spans="1:10" ht="19.5" customHeight="1" x14ac:dyDescent="0.25">
      <c r="A22" s="130" t="s">
        <v>99</v>
      </c>
      <c r="B22" s="104" t="s">
        <v>95</v>
      </c>
      <c r="C22" s="105" t="s">
        <v>210</v>
      </c>
      <c r="D22" s="145"/>
      <c r="E22" s="23"/>
      <c r="F22" s="114">
        <v>3</v>
      </c>
      <c r="G22" s="15"/>
      <c r="H22" s="114">
        <f t="shared" si="0"/>
        <v>30</v>
      </c>
      <c r="I22" s="115">
        <f t="shared" si="1"/>
        <v>0</v>
      </c>
      <c r="J22" s="25"/>
    </row>
    <row r="23" spans="1:10" ht="28.5" customHeight="1" x14ac:dyDescent="0.25">
      <c r="A23" s="130" t="s">
        <v>101</v>
      </c>
      <c r="B23" s="104" t="s">
        <v>95</v>
      </c>
      <c r="C23" s="109" t="s">
        <v>100</v>
      </c>
      <c r="D23" s="145"/>
      <c r="E23" s="23"/>
      <c r="F23" s="114">
        <v>1</v>
      </c>
      <c r="G23" s="15"/>
      <c r="H23" s="114">
        <f t="shared" si="0"/>
        <v>10</v>
      </c>
      <c r="I23" s="115">
        <f t="shared" si="1"/>
        <v>0</v>
      </c>
      <c r="J23" s="25"/>
    </row>
    <row r="24" spans="1:10" ht="28.5" customHeight="1" x14ac:dyDescent="0.25">
      <c r="A24" s="130" t="s">
        <v>211</v>
      </c>
      <c r="B24" s="104" t="s">
        <v>102</v>
      </c>
      <c r="C24" s="105" t="s">
        <v>103</v>
      </c>
      <c r="D24" s="145" t="s">
        <v>38</v>
      </c>
      <c r="E24" s="23"/>
      <c r="F24" s="114"/>
      <c r="G24" s="15"/>
      <c r="H24" s="114">
        <f t="shared" si="0"/>
        <v>0</v>
      </c>
      <c r="I24" s="115">
        <f t="shared" si="1"/>
        <v>0</v>
      </c>
      <c r="J24" s="25"/>
    </row>
    <row r="25" spans="1:10" ht="14.25" customHeight="1" x14ac:dyDescent="0.25">
      <c r="A25" s="95" t="s">
        <v>104</v>
      </c>
      <c r="B25" s="125"/>
      <c r="C25" s="126" t="s">
        <v>105</v>
      </c>
      <c r="D25" s="146"/>
      <c r="E25" s="26"/>
      <c r="F25" s="148"/>
      <c r="G25" s="27"/>
      <c r="H25" s="117"/>
      <c r="I25" s="117"/>
      <c r="J25" s="124"/>
    </row>
    <row r="26" spans="1:10" ht="21" customHeight="1" x14ac:dyDescent="0.25">
      <c r="A26" s="130" t="s">
        <v>106</v>
      </c>
      <c r="B26" s="131" t="s">
        <v>107</v>
      </c>
      <c r="C26" s="136" t="s">
        <v>108</v>
      </c>
      <c r="D26" s="145" t="s">
        <v>38</v>
      </c>
      <c r="E26" s="23"/>
      <c r="F26" s="114"/>
      <c r="G26" s="15"/>
      <c r="H26" s="114">
        <f t="shared" ref="H26:H34" si="4">F26*10</f>
        <v>0</v>
      </c>
      <c r="I26" s="115">
        <f t="shared" ref="I26:I34" si="5">IF(LOWER(G26)="x",H26,0)</f>
        <v>0</v>
      </c>
      <c r="J26" s="25"/>
    </row>
    <row r="27" spans="1:10" ht="28.5" customHeight="1" x14ac:dyDescent="0.25">
      <c r="A27" s="130" t="s">
        <v>109</v>
      </c>
      <c r="B27" s="131" t="s">
        <v>107</v>
      </c>
      <c r="C27" s="132" t="s">
        <v>110</v>
      </c>
      <c r="D27" s="145" t="s">
        <v>38</v>
      </c>
      <c r="E27" s="23"/>
      <c r="F27" s="114"/>
      <c r="G27" s="15"/>
      <c r="H27" s="114">
        <f t="shared" si="4"/>
        <v>0</v>
      </c>
      <c r="I27" s="115">
        <f t="shared" si="5"/>
        <v>0</v>
      </c>
      <c r="J27" s="25"/>
    </row>
    <row r="28" spans="1:10" ht="28.5" customHeight="1" x14ac:dyDescent="0.25">
      <c r="A28" s="130" t="s">
        <v>111</v>
      </c>
      <c r="B28" s="131" t="s">
        <v>107</v>
      </c>
      <c r="C28" s="137" t="s">
        <v>112</v>
      </c>
      <c r="D28" s="145" t="s">
        <v>38</v>
      </c>
      <c r="E28" s="23"/>
      <c r="F28" s="114"/>
      <c r="G28" s="15"/>
      <c r="H28" s="114">
        <f t="shared" si="4"/>
        <v>0</v>
      </c>
      <c r="I28" s="115">
        <f t="shared" si="5"/>
        <v>0</v>
      </c>
      <c r="J28" s="25"/>
    </row>
    <row r="29" spans="1:10" ht="28.5" customHeight="1" x14ac:dyDescent="0.25">
      <c r="A29" s="130" t="s">
        <v>113</v>
      </c>
      <c r="B29" s="131" t="s">
        <v>107</v>
      </c>
      <c r="C29" s="132" t="s">
        <v>114</v>
      </c>
      <c r="D29" s="145" t="s">
        <v>38</v>
      </c>
      <c r="E29" s="23"/>
      <c r="F29" s="114"/>
      <c r="G29" s="15"/>
      <c r="H29" s="114">
        <f t="shared" si="4"/>
        <v>0</v>
      </c>
      <c r="I29" s="115">
        <f t="shared" si="5"/>
        <v>0</v>
      </c>
      <c r="J29" s="25"/>
    </row>
    <row r="30" spans="1:10" ht="28.5" customHeight="1" x14ac:dyDescent="0.25">
      <c r="A30" s="130" t="s">
        <v>115</v>
      </c>
      <c r="B30" s="131" t="s">
        <v>107</v>
      </c>
      <c r="C30" s="132" t="s">
        <v>116</v>
      </c>
      <c r="D30" s="145" t="s">
        <v>38</v>
      </c>
      <c r="E30" s="23"/>
      <c r="F30" s="114"/>
      <c r="G30" s="15"/>
      <c r="H30" s="114">
        <f t="shared" si="4"/>
        <v>0</v>
      </c>
      <c r="I30" s="115">
        <f t="shared" si="5"/>
        <v>0</v>
      </c>
      <c r="J30" s="25"/>
    </row>
    <row r="31" spans="1:10" ht="14.25" customHeight="1" x14ac:dyDescent="0.25">
      <c r="A31" s="130" t="s">
        <v>117</v>
      </c>
      <c r="B31" s="131" t="s">
        <v>118</v>
      </c>
      <c r="C31" s="132" t="s">
        <v>119</v>
      </c>
      <c r="D31" s="145" t="s">
        <v>38</v>
      </c>
      <c r="E31" s="23"/>
      <c r="F31" s="114"/>
      <c r="G31" s="15"/>
      <c r="H31" s="114">
        <f t="shared" si="4"/>
        <v>0</v>
      </c>
      <c r="I31" s="115">
        <f t="shared" si="5"/>
        <v>0</v>
      </c>
      <c r="J31" s="25"/>
    </row>
    <row r="32" spans="1:10" ht="14.25" customHeight="1" x14ac:dyDescent="0.25">
      <c r="A32" s="130" t="s">
        <v>120</v>
      </c>
      <c r="B32" s="131" t="s">
        <v>118</v>
      </c>
      <c r="C32" s="132" t="s">
        <v>121</v>
      </c>
      <c r="D32" s="145" t="s">
        <v>38</v>
      </c>
      <c r="E32" s="23"/>
      <c r="F32" s="114"/>
      <c r="G32" s="15"/>
      <c r="H32" s="114">
        <f t="shared" si="4"/>
        <v>0</v>
      </c>
      <c r="I32" s="115">
        <f t="shared" si="5"/>
        <v>0</v>
      </c>
      <c r="J32" s="25"/>
    </row>
    <row r="33" spans="1:10" ht="28.5" customHeight="1" x14ac:dyDescent="0.25">
      <c r="A33" s="130" t="s">
        <v>122</v>
      </c>
      <c r="B33" s="131" t="s">
        <v>118</v>
      </c>
      <c r="C33" s="132" t="s">
        <v>123</v>
      </c>
      <c r="D33" s="145" t="s">
        <v>38</v>
      </c>
      <c r="E33" s="23"/>
      <c r="F33" s="114"/>
      <c r="G33" s="15"/>
      <c r="H33" s="114">
        <f t="shared" si="4"/>
        <v>0</v>
      </c>
      <c r="I33" s="115">
        <f t="shared" si="5"/>
        <v>0</v>
      </c>
      <c r="J33" s="25"/>
    </row>
    <row r="34" spans="1:10" ht="43.5" customHeight="1" x14ac:dyDescent="0.25">
      <c r="A34" s="130" t="s">
        <v>124</v>
      </c>
      <c r="B34" s="131" t="s">
        <v>118</v>
      </c>
      <c r="C34" s="132" t="s">
        <v>125</v>
      </c>
      <c r="D34" s="145" t="s">
        <v>38</v>
      </c>
      <c r="E34" s="23"/>
      <c r="F34" s="114"/>
      <c r="G34" s="15"/>
      <c r="H34" s="114">
        <f t="shared" si="4"/>
        <v>0</v>
      </c>
      <c r="I34" s="115">
        <f t="shared" si="5"/>
        <v>0</v>
      </c>
      <c r="J34" s="25"/>
    </row>
    <row r="35" spans="1:10" ht="14.25" customHeight="1" x14ac:dyDescent="0.25">
      <c r="A35" s="138"/>
      <c r="B35" s="139"/>
      <c r="C35" s="140"/>
      <c r="D35" s="147"/>
      <c r="E35" s="147"/>
      <c r="F35" s="147"/>
      <c r="G35" s="147"/>
      <c r="H35" s="147"/>
      <c r="I35" s="147"/>
      <c r="J35" s="71"/>
    </row>
    <row r="36" spans="1:10" ht="14.25" customHeight="1" x14ac:dyDescent="0.25">
      <c r="A36" s="95" t="s">
        <v>126</v>
      </c>
      <c r="B36" s="141"/>
      <c r="C36" s="142" t="s">
        <v>127</v>
      </c>
      <c r="D36" s="146"/>
      <c r="E36" s="26"/>
      <c r="F36" s="148"/>
      <c r="G36" s="150"/>
      <c r="H36" s="117"/>
      <c r="I36" s="117"/>
      <c r="J36" s="124"/>
    </row>
    <row r="37" spans="1:10" ht="14.25" customHeight="1" x14ac:dyDescent="0.25">
      <c r="A37" s="130" t="s">
        <v>128</v>
      </c>
      <c r="B37" s="131" t="s">
        <v>129</v>
      </c>
      <c r="C37" s="143" t="s">
        <v>130</v>
      </c>
      <c r="D37" s="145" t="s">
        <v>38</v>
      </c>
      <c r="E37" s="23"/>
      <c r="F37" s="114"/>
      <c r="G37" s="15"/>
      <c r="H37" s="114">
        <f t="shared" ref="H37:H44" si="6">F37*10</f>
        <v>0</v>
      </c>
      <c r="I37" s="115">
        <f t="shared" ref="I37:I44" si="7">IF(LOWER(G37)="x",H37,0)</f>
        <v>0</v>
      </c>
      <c r="J37" s="25"/>
    </row>
    <row r="38" spans="1:10" ht="43.5" customHeight="1" x14ac:dyDescent="0.25">
      <c r="A38" s="130" t="s">
        <v>131</v>
      </c>
      <c r="B38" s="131" t="s">
        <v>129</v>
      </c>
      <c r="C38" s="132" t="s">
        <v>207</v>
      </c>
      <c r="D38" s="145" t="s">
        <v>38</v>
      </c>
      <c r="E38" s="23"/>
      <c r="F38" s="114"/>
      <c r="G38" s="15"/>
      <c r="H38" s="114">
        <f t="shared" si="6"/>
        <v>0</v>
      </c>
      <c r="I38" s="115">
        <f t="shared" si="7"/>
        <v>0</v>
      </c>
      <c r="J38" s="25"/>
    </row>
    <row r="39" spans="1:10" ht="28.5" customHeight="1" x14ac:dyDescent="0.25">
      <c r="A39" s="130" t="s">
        <v>132</v>
      </c>
      <c r="B39" s="131" t="s">
        <v>133</v>
      </c>
      <c r="C39" s="144" t="s">
        <v>208</v>
      </c>
      <c r="D39" s="145" t="s">
        <v>38</v>
      </c>
      <c r="E39" s="23"/>
      <c r="F39" s="114"/>
      <c r="G39" s="15"/>
      <c r="H39" s="114">
        <f t="shared" si="6"/>
        <v>0</v>
      </c>
      <c r="I39" s="115">
        <f t="shared" si="7"/>
        <v>0</v>
      </c>
      <c r="J39" s="25"/>
    </row>
    <row r="40" spans="1:10" ht="43.5" customHeight="1" x14ac:dyDescent="0.25">
      <c r="A40" s="130" t="s">
        <v>134</v>
      </c>
      <c r="B40" s="131" t="s">
        <v>135</v>
      </c>
      <c r="C40" s="132" t="s">
        <v>136</v>
      </c>
      <c r="D40" s="145" t="s">
        <v>38</v>
      </c>
      <c r="E40" s="23"/>
      <c r="F40" s="114"/>
      <c r="G40" s="15"/>
      <c r="H40" s="114">
        <f t="shared" si="6"/>
        <v>0</v>
      </c>
      <c r="I40" s="115">
        <f t="shared" si="7"/>
        <v>0</v>
      </c>
      <c r="J40" s="25"/>
    </row>
    <row r="41" spans="1:10" ht="14.25" customHeight="1" x14ac:dyDescent="0.25">
      <c r="A41" s="130" t="s">
        <v>137</v>
      </c>
      <c r="B41" s="131" t="s">
        <v>135</v>
      </c>
      <c r="C41" s="132" t="s">
        <v>138</v>
      </c>
      <c r="D41" s="145" t="s">
        <v>38</v>
      </c>
      <c r="E41" s="23"/>
      <c r="F41" s="114"/>
      <c r="G41" s="15"/>
      <c r="H41" s="114">
        <f t="shared" si="6"/>
        <v>0</v>
      </c>
      <c r="I41" s="115">
        <f t="shared" si="7"/>
        <v>0</v>
      </c>
      <c r="J41" s="25"/>
    </row>
    <row r="42" spans="1:10" ht="115.5" customHeight="1" x14ac:dyDescent="0.25">
      <c r="A42" s="130" t="s">
        <v>139</v>
      </c>
      <c r="B42" s="131" t="s">
        <v>140</v>
      </c>
      <c r="C42" s="132" t="s">
        <v>141</v>
      </c>
      <c r="D42" s="145"/>
      <c r="E42" s="23"/>
      <c r="F42" s="114">
        <v>2</v>
      </c>
      <c r="G42" s="15"/>
      <c r="H42" s="114">
        <f t="shared" si="6"/>
        <v>20</v>
      </c>
      <c r="I42" s="115">
        <f t="shared" si="7"/>
        <v>0</v>
      </c>
      <c r="J42" s="25"/>
    </row>
    <row r="43" spans="1:10" ht="14.25" customHeight="1" x14ac:dyDescent="0.25">
      <c r="A43" s="130" t="s">
        <v>142</v>
      </c>
      <c r="B43" s="131" t="s">
        <v>140</v>
      </c>
      <c r="C43" s="132" t="s">
        <v>143</v>
      </c>
      <c r="D43" s="145"/>
      <c r="E43" s="23"/>
      <c r="F43" s="114">
        <v>2</v>
      </c>
      <c r="G43" s="15"/>
      <c r="H43" s="114">
        <f t="shared" si="6"/>
        <v>20</v>
      </c>
      <c r="I43" s="115">
        <f t="shared" si="7"/>
        <v>0</v>
      </c>
      <c r="J43" s="25"/>
    </row>
    <row r="44" spans="1:10" ht="14.25" customHeight="1" x14ac:dyDescent="0.25">
      <c r="A44" s="130" t="s">
        <v>144</v>
      </c>
      <c r="B44" s="131" t="s">
        <v>140</v>
      </c>
      <c r="C44" s="132" t="s">
        <v>145</v>
      </c>
      <c r="D44" s="145"/>
      <c r="E44" s="23"/>
      <c r="F44" s="114">
        <v>1</v>
      </c>
      <c r="G44" s="15"/>
      <c r="H44" s="114">
        <f t="shared" si="6"/>
        <v>10</v>
      </c>
      <c r="I44" s="115">
        <f t="shared" si="7"/>
        <v>0</v>
      </c>
      <c r="J44" s="25"/>
    </row>
  </sheetData>
  <sheetProtection algorithmName="SHA-512" hashValue="cvDp1QraFPZLsreC1I1FBRuW9xjapuze9Vt06lzINb7QJFm1FbJFZ/KHReHzVOAdEgaEIsvlkOOA8FU/6G8Few==" saltValue="nvTYUFLAAUFCqfZpxvVk+A==" spinCount="100000" sheet="1" objects="1" scenarios="1" selectLockedCells="1"/>
  <mergeCells count="13">
    <mergeCell ref="A1:J1"/>
    <mergeCell ref="D2:G2"/>
    <mergeCell ref="A3:C3"/>
    <mergeCell ref="D3:F3"/>
    <mergeCell ref="A4:A6"/>
    <mergeCell ref="C4:C6"/>
    <mergeCell ref="D4:D5"/>
    <mergeCell ref="E4:E6"/>
    <mergeCell ref="F4:F5"/>
    <mergeCell ref="G4:G6"/>
    <mergeCell ref="H4:H6"/>
    <mergeCell ref="I4:I6"/>
    <mergeCell ref="J4:J6"/>
  </mergeCells>
  <phoneticPr fontId="19" type="noConversion"/>
  <conditionalFormatting sqref="F32">
    <cfRule type="expression" dxfId="76" priority="4">
      <formula>$D32="x"</formula>
    </cfRule>
    <cfRule type="expression" dxfId="75" priority="5">
      <formula>$D32="x"</formula>
    </cfRule>
  </conditionalFormatting>
  <conditionalFormatting sqref="F15">
    <cfRule type="expression" dxfId="74" priority="6">
      <formula>$D15="x"</formula>
    </cfRule>
    <cfRule type="expression" dxfId="73" priority="7">
      <formula>$D15="x"</formula>
    </cfRule>
  </conditionalFormatting>
  <conditionalFormatting sqref="F10">
    <cfRule type="expression" dxfId="72" priority="8">
      <formula>$D10="x"</formula>
    </cfRule>
    <cfRule type="expression" dxfId="71" priority="9">
      <formula>$D10="x"</formula>
    </cfRule>
  </conditionalFormatting>
  <conditionalFormatting sqref="F11">
    <cfRule type="expression" dxfId="70" priority="10">
      <formula>$D11="x"</formula>
    </cfRule>
    <cfRule type="expression" dxfId="69" priority="11">
      <formula>$D11="x"</formula>
    </cfRule>
  </conditionalFormatting>
  <conditionalFormatting sqref="F19">
    <cfRule type="expression" dxfId="68" priority="12">
      <formula>$D19="x"</formula>
    </cfRule>
    <cfRule type="expression" dxfId="67" priority="13">
      <formula>$D19="x"</formula>
    </cfRule>
  </conditionalFormatting>
  <conditionalFormatting sqref="F23">
    <cfRule type="expression" dxfId="66" priority="14">
      <formula>$D23="x"</formula>
    </cfRule>
    <cfRule type="expression" dxfId="65" priority="15">
      <formula>$D23="x"</formula>
    </cfRule>
  </conditionalFormatting>
  <conditionalFormatting sqref="F20">
    <cfRule type="expression" dxfId="64" priority="16">
      <formula>$D20="x"</formula>
    </cfRule>
    <cfRule type="expression" dxfId="63" priority="17">
      <formula>$D20="x"</formula>
    </cfRule>
  </conditionalFormatting>
  <conditionalFormatting sqref="F13">
    <cfRule type="expression" dxfId="62" priority="18">
      <formula>$D13="x"</formula>
    </cfRule>
    <cfRule type="expression" dxfId="61" priority="19">
      <formula>$D13="x"</formula>
    </cfRule>
  </conditionalFormatting>
  <conditionalFormatting sqref="F38">
    <cfRule type="expression" dxfId="60" priority="20">
      <formula>$D38="x"</formula>
    </cfRule>
    <cfRule type="expression" dxfId="59" priority="21">
      <formula>$D38="x"</formula>
    </cfRule>
  </conditionalFormatting>
  <conditionalFormatting sqref="F33">
    <cfRule type="expression" dxfId="58" priority="22">
      <formula>$D33="x"</formula>
    </cfRule>
    <cfRule type="expression" dxfId="57" priority="23">
      <formula>$D33="x"</formula>
    </cfRule>
  </conditionalFormatting>
  <conditionalFormatting sqref="F12">
    <cfRule type="expression" dxfId="56" priority="24">
      <formula>$D12="x"</formula>
    </cfRule>
    <cfRule type="expression" dxfId="55" priority="25">
      <formula>$D12="x"</formula>
    </cfRule>
  </conditionalFormatting>
  <conditionalFormatting sqref="F37">
    <cfRule type="expression" dxfId="54" priority="26">
      <formula>$D37="x"</formula>
    </cfRule>
    <cfRule type="expression" dxfId="53" priority="27">
      <formula>$D37="x"</formula>
    </cfRule>
  </conditionalFormatting>
  <conditionalFormatting sqref="F39">
    <cfRule type="expression" dxfId="52" priority="28">
      <formula>$D39="x"</formula>
    </cfRule>
    <cfRule type="expression" dxfId="51" priority="29">
      <formula>$D39="x"</formula>
    </cfRule>
  </conditionalFormatting>
  <conditionalFormatting sqref="F44">
    <cfRule type="expression" dxfId="50" priority="30">
      <formula>$D44="x"</formula>
    </cfRule>
    <cfRule type="expression" dxfId="49" priority="31">
      <formula>$D44="x"</formula>
    </cfRule>
  </conditionalFormatting>
  <conditionalFormatting sqref="F43">
    <cfRule type="expression" dxfId="48" priority="32">
      <formula>$D43="x"</formula>
    </cfRule>
    <cfRule type="expression" dxfId="47" priority="33">
      <formula>$D43="x"</formula>
    </cfRule>
  </conditionalFormatting>
  <conditionalFormatting sqref="F42">
    <cfRule type="expression" dxfId="46" priority="34">
      <formula>$D42="x"</formula>
    </cfRule>
    <cfRule type="expression" dxfId="45" priority="35">
      <formula>$D42="x"</formula>
    </cfRule>
  </conditionalFormatting>
  <conditionalFormatting sqref="F41">
    <cfRule type="expression" dxfId="44" priority="36">
      <formula>$D41="x"</formula>
    </cfRule>
    <cfRule type="expression" dxfId="43" priority="37">
      <formula>$D41="x"</formula>
    </cfRule>
  </conditionalFormatting>
  <conditionalFormatting sqref="F40">
    <cfRule type="expression" dxfId="42" priority="38">
      <formula>$D40="x"</formula>
    </cfRule>
    <cfRule type="expression" dxfId="41" priority="39">
      <formula>$D40="x"</formula>
    </cfRule>
  </conditionalFormatting>
  <conditionalFormatting sqref="F29">
    <cfRule type="expression" dxfId="40" priority="40">
      <formula>$D29="x"</formula>
    </cfRule>
    <cfRule type="expression" dxfId="39" priority="41">
      <formula>$D29="x"</formula>
    </cfRule>
  </conditionalFormatting>
  <conditionalFormatting sqref="F34">
    <cfRule type="expression" dxfId="38" priority="42">
      <formula>$D34="x"</formula>
    </cfRule>
    <cfRule type="expression" dxfId="37" priority="43">
      <formula>$D34="x"</formula>
    </cfRule>
  </conditionalFormatting>
  <conditionalFormatting sqref="F26">
    <cfRule type="expression" dxfId="36" priority="44">
      <formula>$D26="x"</formula>
    </cfRule>
    <cfRule type="expression" dxfId="35" priority="45">
      <formula>$D26="x"</formula>
    </cfRule>
  </conditionalFormatting>
  <conditionalFormatting sqref="F30">
    <cfRule type="expression" dxfId="34" priority="46">
      <formula>$D30="x"</formula>
    </cfRule>
    <cfRule type="expression" dxfId="33" priority="47">
      <formula>$D30="x"</formula>
    </cfRule>
  </conditionalFormatting>
  <conditionalFormatting sqref="F17">
    <cfRule type="expression" dxfId="32" priority="48">
      <formula>$D17="x"</formula>
    </cfRule>
    <cfRule type="expression" dxfId="31" priority="49">
      <formula>$D17="x"</formula>
    </cfRule>
  </conditionalFormatting>
  <conditionalFormatting sqref="F16">
    <cfRule type="expression" dxfId="30" priority="50">
      <formula>$D16="x"</formula>
    </cfRule>
    <cfRule type="expression" dxfId="29" priority="51">
      <formula>$D16="x"</formula>
    </cfRule>
  </conditionalFormatting>
  <conditionalFormatting sqref="F18">
    <cfRule type="expression" dxfId="28" priority="52">
      <formula>$D18="x"</formula>
    </cfRule>
    <cfRule type="expression" dxfId="27" priority="53">
      <formula>$D18="x"</formula>
    </cfRule>
  </conditionalFormatting>
  <conditionalFormatting sqref="F31">
    <cfRule type="expression" dxfId="26" priority="54">
      <formula>$D31="x"</formula>
    </cfRule>
    <cfRule type="expression" dxfId="25" priority="55">
      <formula>$D31="x"</formula>
    </cfRule>
  </conditionalFormatting>
  <conditionalFormatting sqref="F28">
    <cfRule type="expression" dxfId="24" priority="56">
      <formula>$D28="x"</formula>
    </cfRule>
    <cfRule type="expression" dxfId="23" priority="57">
      <formula>$D28="x"</formula>
    </cfRule>
  </conditionalFormatting>
  <conditionalFormatting sqref="F27">
    <cfRule type="expression" dxfId="22" priority="58">
      <formula>$D27="x"</formula>
    </cfRule>
    <cfRule type="expression" dxfId="21" priority="59">
      <formula>$D27="x"</formula>
    </cfRule>
  </conditionalFormatting>
  <conditionalFormatting sqref="F8">
    <cfRule type="expression" dxfId="20" priority="60">
      <formula>$D8="x"</formula>
    </cfRule>
    <cfRule type="expression" dxfId="19" priority="61">
      <formula>$D8="x"</formula>
    </cfRule>
  </conditionalFormatting>
  <conditionalFormatting sqref="F9 F14 F22 F24">
    <cfRule type="expression" dxfId="18" priority="62">
      <formula>$D9="x"</formula>
    </cfRule>
    <cfRule type="expression" dxfId="17" priority="63">
      <formula>$D9="x"</formula>
    </cfRule>
  </conditionalFormatting>
  <conditionalFormatting sqref="F21">
    <cfRule type="expression" dxfId="16" priority="1">
      <formula>$D21="x"</formula>
    </cfRule>
    <cfRule type="expression" dxfId="15" priority="2">
      <formula>$D21="x"</formula>
    </cfRule>
  </conditionalFormatting>
  <pageMargins left="0.7" right="0.7" top="0.78749999999999998" bottom="0.78749999999999998" header="0.511811023622047" footer="0.511811023622047"/>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34"/>
  <sheetViews>
    <sheetView tabSelected="1" zoomScaleNormal="100" workbookViewId="0">
      <selection activeCell="J12" sqref="J12"/>
    </sheetView>
  </sheetViews>
  <sheetFormatPr baseColWidth="10" defaultColWidth="11.42578125" defaultRowHeight="15" x14ac:dyDescent="0.25"/>
  <cols>
    <col min="1" max="1" width="11.140625" style="17" customWidth="1"/>
    <col min="2" max="2" width="28.5703125" style="28" customWidth="1"/>
    <col min="3" max="3" width="86.42578125" style="19" customWidth="1"/>
    <col min="4" max="4" width="11.5703125" style="12" customWidth="1"/>
    <col min="5" max="5" width="17.42578125" style="20" customWidth="1"/>
    <col min="6" max="6" width="11.42578125" style="21"/>
    <col min="7" max="7" width="14" style="11" customWidth="1"/>
    <col min="8" max="8" width="10.42578125" style="12" customWidth="1"/>
    <col min="9" max="9" width="10.42578125" style="8" customWidth="1"/>
    <col min="10" max="10" width="61.5703125" style="8" customWidth="1"/>
  </cols>
  <sheetData>
    <row r="1" spans="1:10" ht="14.25" customHeight="1" x14ac:dyDescent="0.25">
      <c r="A1" s="74" t="s">
        <v>20</v>
      </c>
      <c r="B1" s="74"/>
      <c r="C1" s="74"/>
      <c r="D1" s="74"/>
      <c r="E1" s="74"/>
      <c r="F1" s="74"/>
      <c r="G1" s="74"/>
      <c r="H1" s="74"/>
      <c r="I1" s="74"/>
      <c r="J1" s="74"/>
    </row>
    <row r="2" spans="1:10" ht="14.25" customHeight="1" x14ac:dyDescent="0.25">
      <c r="A2" s="76" t="s">
        <v>21</v>
      </c>
      <c r="B2" s="151" t="s">
        <v>22</v>
      </c>
      <c r="C2" s="77" t="s">
        <v>23</v>
      </c>
      <c r="D2" s="78" t="s">
        <v>24</v>
      </c>
      <c r="E2" s="78"/>
      <c r="F2" s="78"/>
      <c r="G2" s="80"/>
      <c r="H2" s="80">
        <f>F2*10</f>
        <v>0</v>
      </c>
      <c r="I2" s="80">
        <f>IF(LOWER(G2)="x",H2,0)</f>
        <v>0</v>
      </c>
      <c r="J2" s="80" t="s">
        <v>65</v>
      </c>
    </row>
    <row r="3" spans="1:10" ht="14.25" customHeight="1" x14ac:dyDescent="0.25">
      <c r="A3" s="81"/>
      <c r="B3" s="81"/>
      <c r="C3" s="81"/>
      <c r="D3" s="82" t="s">
        <v>25</v>
      </c>
      <c r="E3" s="82"/>
      <c r="F3" s="82"/>
      <c r="G3" s="83"/>
      <c r="H3" s="83"/>
      <c r="I3" s="83"/>
      <c r="J3" s="127"/>
    </row>
    <row r="4" spans="1:10" ht="15" customHeight="1" x14ac:dyDescent="0.25">
      <c r="A4" s="33"/>
      <c r="B4" s="152"/>
      <c r="C4" s="86" t="s">
        <v>26</v>
      </c>
      <c r="D4" s="87" t="s">
        <v>27</v>
      </c>
      <c r="E4" s="88" t="s">
        <v>28</v>
      </c>
      <c r="F4" s="89" t="s">
        <v>29</v>
      </c>
      <c r="G4" s="90" t="s">
        <v>28</v>
      </c>
      <c r="H4" s="91" t="s">
        <v>30</v>
      </c>
      <c r="I4" s="91" t="s">
        <v>31</v>
      </c>
      <c r="J4" s="165"/>
    </row>
    <row r="5" spans="1:10" ht="14.25" customHeight="1" x14ac:dyDescent="0.25">
      <c r="A5" s="33"/>
      <c r="B5" s="153"/>
      <c r="C5" s="86"/>
      <c r="D5" s="87"/>
      <c r="E5" s="88"/>
      <c r="F5" s="89"/>
      <c r="G5" s="90"/>
      <c r="H5" s="90"/>
      <c r="I5" s="90"/>
      <c r="J5" s="165"/>
    </row>
    <row r="6" spans="1:10" ht="21" customHeight="1" x14ac:dyDescent="0.25">
      <c r="A6" s="33"/>
      <c r="B6" s="154"/>
      <c r="C6" s="86"/>
      <c r="D6" s="93" t="s">
        <v>32</v>
      </c>
      <c r="E6" s="88"/>
      <c r="F6" s="94" t="s">
        <v>66</v>
      </c>
      <c r="G6" s="90"/>
      <c r="H6" s="90"/>
      <c r="I6" s="90"/>
      <c r="J6" s="165"/>
    </row>
    <row r="7" spans="1:10" ht="14.25" customHeight="1" x14ac:dyDescent="0.25">
      <c r="A7" s="13" t="s">
        <v>146</v>
      </c>
      <c r="B7" s="155"/>
      <c r="C7" s="126" t="s">
        <v>147</v>
      </c>
      <c r="D7" s="149"/>
      <c r="E7" s="122"/>
      <c r="F7" s="123"/>
      <c r="G7" s="99"/>
      <c r="H7" s="100"/>
      <c r="I7" s="100"/>
      <c r="J7" s="165"/>
    </row>
    <row r="8" spans="1:10" ht="72" customHeight="1" x14ac:dyDescent="0.25">
      <c r="A8" s="22" t="s">
        <v>148</v>
      </c>
      <c r="B8" s="131" t="s">
        <v>149</v>
      </c>
      <c r="C8" s="156" t="s">
        <v>150</v>
      </c>
      <c r="D8" s="145"/>
      <c r="E8" s="23"/>
      <c r="F8" s="114"/>
      <c r="G8" s="15"/>
      <c r="H8" s="114">
        <f>F8*10</f>
        <v>0</v>
      </c>
      <c r="I8" s="115">
        <f>IF(LOWER(G8)="x",H8,0)</f>
        <v>0</v>
      </c>
      <c r="J8" s="165"/>
    </row>
    <row r="9" spans="1:10" ht="14.25" customHeight="1" x14ac:dyDescent="0.25">
      <c r="A9" s="13" t="s">
        <v>151</v>
      </c>
      <c r="B9" s="157"/>
      <c r="C9" s="158" t="s">
        <v>152</v>
      </c>
      <c r="D9" s="146"/>
      <c r="E9" s="146"/>
      <c r="F9" s="148"/>
      <c r="G9" s="117"/>
      <c r="H9" s="117" t="str">
        <f>IF(AND(F9&gt;0,F9&lt;11),$G$6*F9,"")</f>
        <v/>
      </c>
      <c r="I9" s="118" t="str">
        <f>IF(ISERROR(F9*(IF(AND(LOWER(G9)="x",ISBLANK(#REF!),ISBLANK(#REF!),ISBLANK(#REF!),ISBLANK(#REF!)),$G$6,IF(AND(LOWER(#REF!)="x",ISBLANK(G9),ISBLANK(#REF!),ISBLANK(#REF!),ISBLANK(#REF!)),#REF!,IF(AND(LOWER(#REF!)="x",ISBLANK(#REF!),ISBLANK(G9),ISBLANK(#REF!),ISBLANK(#REF!)),#REF!,IF(AND(LOWER(#REF!)="x",ISBLANK(#REF!),ISBLANK(G9),ISBLANK(#REF!),ISBLANK(#REF!)),#REF!,IF(AND(LOWER(#REF!)="x",ISBLANK(#REF!),ISBLANK(#REF!),ISBLANK(G9),ISBLANK(#REF!)),#REF!,"x"))))))),"",F9*(IF(AND(LOWER(G9)="x",ISBLANK(#REF!),ISBLANK(#REF!),ISBLANK(#REF!),ISBLANK(#REF!)),$G$6,IF(AND(LOWER(#REF!)="x",ISBLANK(G9),ISBLANK(#REF!),ISBLANK(#REF!),ISBLANK(#REF!)),#REF!,IF(AND(LOWER(#REF!)="x",ISBLANK(#REF!),ISBLANK(G9),ISBLANK(#REF!),ISBLANK(#REF!)),#REF!,IF(AND(LOWER(#REF!)="x",ISBLANK(#REF!),ISBLANK(G9),ISBLANK(#REF!),ISBLANK(#REF!)),#REF!,IF(AND(LOWER(#REF!)="x",ISBLANK(#REF!),ISBLANK(#REF!),ISBLANK(G9),ISBLANK(#REF!)),#REF!,"x")))))))</f>
        <v/>
      </c>
      <c r="J9" s="165"/>
    </row>
    <row r="10" spans="1:10" s="29" customFormat="1" ht="28.5" customHeight="1" x14ac:dyDescent="0.25">
      <c r="A10" s="22" t="s">
        <v>153</v>
      </c>
      <c r="B10" s="131" t="s">
        <v>154</v>
      </c>
      <c r="C10" s="159" t="s">
        <v>155</v>
      </c>
      <c r="D10" s="145" t="s">
        <v>38</v>
      </c>
      <c r="E10" s="23"/>
      <c r="F10" s="114"/>
      <c r="G10" s="15"/>
      <c r="H10" s="114">
        <f t="shared" ref="H10:H17" si="0">F10*10</f>
        <v>0</v>
      </c>
      <c r="I10" s="115">
        <f t="shared" ref="I10:I17" si="1">IF(LOWER(G10)="x",H10,0)</f>
        <v>0</v>
      </c>
      <c r="J10" s="166"/>
    </row>
    <row r="11" spans="1:10" s="29" customFormat="1" ht="28.5" customHeight="1" x14ac:dyDescent="0.25">
      <c r="A11" s="22" t="s">
        <v>156</v>
      </c>
      <c r="B11" s="131" t="s">
        <v>154</v>
      </c>
      <c r="C11" s="159" t="s">
        <v>157</v>
      </c>
      <c r="D11" s="145" t="s">
        <v>38</v>
      </c>
      <c r="E11" s="23"/>
      <c r="F11" s="114"/>
      <c r="G11" s="15"/>
      <c r="H11" s="114">
        <f t="shared" si="0"/>
        <v>0</v>
      </c>
      <c r="I11" s="115">
        <f t="shared" si="1"/>
        <v>0</v>
      </c>
      <c r="J11" s="166"/>
    </row>
    <row r="12" spans="1:10" s="29" customFormat="1" ht="43.5" customHeight="1" x14ac:dyDescent="0.25">
      <c r="A12" s="22" t="s">
        <v>158</v>
      </c>
      <c r="B12" s="131" t="s">
        <v>154</v>
      </c>
      <c r="C12" s="159" t="s">
        <v>159</v>
      </c>
      <c r="D12" s="145" t="s">
        <v>38</v>
      </c>
      <c r="E12" s="23"/>
      <c r="F12" s="114"/>
      <c r="G12" s="15"/>
      <c r="H12" s="114">
        <f t="shared" si="0"/>
        <v>0</v>
      </c>
      <c r="I12" s="115">
        <f t="shared" si="1"/>
        <v>0</v>
      </c>
      <c r="J12" s="166"/>
    </row>
    <row r="13" spans="1:10" s="29" customFormat="1" ht="28.5" customHeight="1" x14ac:dyDescent="0.25">
      <c r="A13" s="22" t="s">
        <v>160</v>
      </c>
      <c r="B13" s="131" t="s">
        <v>154</v>
      </c>
      <c r="C13" s="159" t="s">
        <v>161</v>
      </c>
      <c r="D13" s="145" t="s">
        <v>38</v>
      </c>
      <c r="E13" s="23"/>
      <c r="F13" s="114"/>
      <c r="G13" s="15"/>
      <c r="H13" s="114">
        <f t="shared" si="0"/>
        <v>0</v>
      </c>
      <c r="I13" s="115">
        <f t="shared" si="1"/>
        <v>0</v>
      </c>
      <c r="J13" s="166"/>
    </row>
    <row r="14" spans="1:10" s="29" customFormat="1" ht="14.25" customHeight="1" x14ac:dyDescent="0.25">
      <c r="A14" s="22" t="s">
        <v>162</v>
      </c>
      <c r="B14" s="131" t="s">
        <v>163</v>
      </c>
      <c r="C14" s="160" t="s">
        <v>164</v>
      </c>
      <c r="D14" s="145" t="s">
        <v>38</v>
      </c>
      <c r="E14" s="23"/>
      <c r="F14" s="114"/>
      <c r="G14" s="15"/>
      <c r="H14" s="114">
        <f t="shared" si="0"/>
        <v>0</v>
      </c>
      <c r="I14" s="115">
        <f t="shared" si="1"/>
        <v>0</v>
      </c>
      <c r="J14" s="166"/>
    </row>
    <row r="15" spans="1:10" s="29" customFormat="1" ht="27.75" customHeight="1" x14ac:dyDescent="0.25">
      <c r="A15" s="22" t="s">
        <v>165</v>
      </c>
      <c r="B15" s="131" t="s">
        <v>163</v>
      </c>
      <c r="C15" s="160" t="s">
        <v>166</v>
      </c>
      <c r="D15" s="145" t="s">
        <v>38</v>
      </c>
      <c r="E15" s="23"/>
      <c r="F15" s="114"/>
      <c r="G15" s="15"/>
      <c r="H15" s="114">
        <f t="shared" si="0"/>
        <v>0</v>
      </c>
      <c r="I15" s="115">
        <f t="shared" si="1"/>
        <v>0</v>
      </c>
      <c r="J15" s="166"/>
    </row>
    <row r="16" spans="1:10" s="29" customFormat="1" ht="14.25" customHeight="1" x14ac:dyDescent="0.25">
      <c r="A16" s="22" t="s">
        <v>167</v>
      </c>
      <c r="B16" s="131" t="s">
        <v>168</v>
      </c>
      <c r="C16" s="160" t="s">
        <v>169</v>
      </c>
      <c r="D16" s="145" t="s">
        <v>38</v>
      </c>
      <c r="E16" s="23"/>
      <c r="F16" s="114"/>
      <c r="G16" s="15"/>
      <c r="H16" s="114">
        <f t="shared" si="0"/>
        <v>0</v>
      </c>
      <c r="I16" s="115">
        <f t="shared" si="1"/>
        <v>0</v>
      </c>
      <c r="J16" s="166"/>
    </row>
    <row r="17" spans="1:10" s="29" customFormat="1" ht="28.5" customHeight="1" x14ac:dyDescent="0.25">
      <c r="A17" s="22" t="s">
        <v>170</v>
      </c>
      <c r="B17" s="131" t="s">
        <v>171</v>
      </c>
      <c r="C17" s="159" t="s">
        <v>172</v>
      </c>
      <c r="D17" s="145" t="s">
        <v>38</v>
      </c>
      <c r="E17" s="23"/>
      <c r="F17" s="114"/>
      <c r="G17" s="15"/>
      <c r="H17" s="114">
        <f t="shared" si="0"/>
        <v>0</v>
      </c>
      <c r="I17" s="115">
        <f t="shared" si="1"/>
        <v>0</v>
      </c>
      <c r="J17" s="166"/>
    </row>
    <row r="18" spans="1:10" ht="14.25" customHeight="1" x14ac:dyDescent="0.25">
      <c r="A18" s="30" t="s">
        <v>173</v>
      </c>
      <c r="B18" s="161"/>
      <c r="C18" s="162" t="s">
        <v>174</v>
      </c>
      <c r="D18" s="102"/>
      <c r="E18" s="121"/>
      <c r="F18" s="102"/>
      <c r="G18" s="117"/>
      <c r="H18" s="117" t="str">
        <f>IF(AND(F18&gt;0,F18&lt;11),$G$6*F18,"")</f>
        <v/>
      </c>
      <c r="I18" s="118" t="str">
        <f>IF(ISERROR(F18*(IF(AND(LOWER(G18)="x",ISBLANK(#REF!),ISBLANK(#REF!),ISBLANK(#REF!),ISBLANK(#REF!)),$G$6,IF(AND(LOWER(#REF!)="x",ISBLANK(G18),ISBLANK(#REF!),ISBLANK(#REF!),ISBLANK(#REF!)),#REF!,IF(AND(LOWER(#REF!)="x",ISBLANK(#REF!),ISBLANK(G18),ISBLANK(#REF!),ISBLANK(#REF!)),#REF!,IF(AND(LOWER(#REF!)="x",ISBLANK(#REF!),ISBLANK(G18),ISBLANK(#REF!),ISBLANK(#REF!)),#REF!,IF(AND(LOWER(#REF!)="x",ISBLANK(#REF!),ISBLANK(#REF!),ISBLANK(G18),ISBLANK(#REF!)),#REF!,"x"))))))),"",F18*(IF(AND(LOWER(G18)="x",ISBLANK(#REF!),ISBLANK(#REF!),ISBLANK(#REF!),ISBLANK(#REF!)),$G$6,IF(AND(LOWER(#REF!)="x",ISBLANK(G18),ISBLANK(#REF!),ISBLANK(#REF!),ISBLANK(#REF!)),#REF!,IF(AND(LOWER(#REF!)="x",ISBLANK(#REF!),ISBLANK(G18),ISBLANK(#REF!),ISBLANK(#REF!)),#REF!,IF(AND(LOWER(#REF!)="x",ISBLANK(#REF!),ISBLANK(G18),ISBLANK(#REF!),ISBLANK(#REF!)),#REF!,IF(AND(LOWER(#REF!)="x",ISBLANK(#REF!),ISBLANK(#REF!),ISBLANK(G18),ISBLANK(#REF!)),#REF!,"x")))))))</f>
        <v/>
      </c>
      <c r="J18" s="165"/>
    </row>
    <row r="19" spans="1:10" ht="246" customHeight="1" x14ac:dyDescent="0.25">
      <c r="A19" s="31" t="s">
        <v>175</v>
      </c>
      <c r="B19" s="131" t="s">
        <v>174</v>
      </c>
      <c r="C19" s="105" t="s">
        <v>176</v>
      </c>
      <c r="D19" s="145" t="s">
        <v>38</v>
      </c>
      <c r="E19" s="23"/>
      <c r="F19" s="24"/>
      <c r="G19" s="15"/>
      <c r="H19" s="114">
        <f t="shared" ref="H19:H22" si="2">F19*10</f>
        <v>0</v>
      </c>
      <c r="I19" s="115">
        <f t="shared" ref="I19:I22" si="3">IF(LOWER(G19)="x",H19,0)</f>
        <v>0</v>
      </c>
      <c r="J19" s="165"/>
    </row>
    <row r="20" spans="1:10" ht="115.5" customHeight="1" x14ac:dyDescent="0.25">
      <c r="A20" s="31" t="s">
        <v>177</v>
      </c>
      <c r="B20" s="131" t="s">
        <v>174</v>
      </c>
      <c r="C20" s="105" t="s">
        <v>178</v>
      </c>
      <c r="D20" s="145" t="s">
        <v>38</v>
      </c>
      <c r="E20" s="23"/>
      <c r="F20" s="24"/>
      <c r="G20" s="15"/>
      <c r="H20" s="114">
        <f t="shared" si="2"/>
        <v>0</v>
      </c>
      <c r="I20" s="115">
        <f t="shared" si="3"/>
        <v>0</v>
      </c>
      <c r="J20" s="165"/>
    </row>
    <row r="21" spans="1:10" ht="43.5" customHeight="1" x14ac:dyDescent="0.25">
      <c r="A21" s="31" t="s">
        <v>179</v>
      </c>
      <c r="B21" s="131" t="s">
        <v>174</v>
      </c>
      <c r="C21" s="105" t="s">
        <v>180</v>
      </c>
      <c r="D21" s="145" t="s">
        <v>38</v>
      </c>
      <c r="E21" s="23"/>
      <c r="F21" s="24"/>
      <c r="G21" s="15"/>
      <c r="H21" s="114">
        <f t="shared" si="2"/>
        <v>0</v>
      </c>
      <c r="I21" s="115">
        <f t="shared" si="3"/>
        <v>0</v>
      </c>
      <c r="J21" s="165"/>
    </row>
    <row r="22" spans="1:10" ht="28.5" customHeight="1" x14ac:dyDescent="0.25">
      <c r="A22" s="31" t="s">
        <v>181</v>
      </c>
      <c r="B22" s="131" t="s">
        <v>174</v>
      </c>
      <c r="C22" s="105" t="s">
        <v>182</v>
      </c>
      <c r="D22" s="145" t="s">
        <v>38</v>
      </c>
      <c r="E22" s="23"/>
      <c r="F22" s="24"/>
      <c r="G22" s="168"/>
      <c r="H22" s="114">
        <f t="shared" si="2"/>
        <v>0</v>
      </c>
      <c r="I22" s="114">
        <f t="shared" si="3"/>
        <v>0</v>
      </c>
      <c r="J22" s="165"/>
    </row>
    <row r="23" spans="1:10" ht="14.25" customHeight="1" x14ac:dyDescent="0.25">
      <c r="A23" s="30" t="s">
        <v>183</v>
      </c>
      <c r="B23" s="161"/>
      <c r="C23" s="162" t="s">
        <v>184</v>
      </c>
      <c r="D23" s="102"/>
      <c r="E23" s="121"/>
      <c r="F23" s="102"/>
      <c r="G23" s="117"/>
      <c r="H23" s="117" t="str">
        <f>IF(AND(F23&gt;0,F23&lt;11),$G$6*F23,"")</f>
        <v/>
      </c>
      <c r="I23" s="118" t="str">
        <f>IF(ISERROR(F23*(IF(AND(LOWER(G23)="x",ISBLANK(#REF!),ISBLANK(#REF!),ISBLANK(#REF!),ISBLANK(#REF!)),$G$6,IF(AND(LOWER(#REF!)="x",ISBLANK(G23),ISBLANK(#REF!),ISBLANK(#REF!),ISBLANK(#REF!)),#REF!,IF(AND(LOWER(#REF!)="x",ISBLANK(#REF!),ISBLANK(G23),ISBLANK(#REF!),ISBLANK(#REF!)),#REF!,IF(AND(LOWER(#REF!)="x",ISBLANK(#REF!),ISBLANK(G23),ISBLANK(#REF!),ISBLANK(#REF!)),#REF!,IF(AND(LOWER(#REF!)="x",ISBLANK(#REF!),ISBLANK(#REF!),ISBLANK(G23),ISBLANK(#REF!)),#REF!,"x"))))))),"",F23*(IF(AND(LOWER(G23)="x",ISBLANK(#REF!),ISBLANK(#REF!),ISBLANK(#REF!),ISBLANK(#REF!)),$G$6,IF(AND(LOWER(#REF!)="x",ISBLANK(G23),ISBLANK(#REF!),ISBLANK(#REF!),ISBLANK(#REF!)),#REF!,IF(AND(LOWER(#REF!)="x",ISBLANK(#REF!),ISBLANK(G23),ISBLANK(#REF!),ISBLANK(#REF!)),#REF!,IF(AND(LOWER(#REF!)="x",ISBLANK(#REF!),ISBLANK(G23),ISBLANK(#REF!),ISBLANK(#REF!)),#REF!,IF(AND(LOWER(#REF!)="x",ISBLANK(#REF!),ISBLANK(#REF!),ISBLANK(G23),ISBLANK(#REF!)),#REF!,"x")))))))</f>
        <v/>
      </c>
      <c r="J23" s="165"/>
    </row>
    <row r="24" spans="1:10" ht="87" customHeight="1" x14ac:dyDescent="0.25">
      <c r="A24" s="31" t="s">
        <v>185</v>
      </c>
      <c r="B24" s="131" t="s">
        <v>184</v>
      </c>
      <c r="C24" s="135" t="s">
        <v>186</v>
      </c>
      <c r="D24" s="145" t="s">
        <v>38</v>
      </c>
      <c r="E24" s="23"/>
      <c r="F24" s="114"/>
      <c r="G24" s="15"/>
      <c r="H24" s="114">
        <f t="shared" ref="H24:H34" si="4">F24*10</f>
        <v>0</v>
      </c>
      <c r="I24" s="115">
        <f t="shared" ref="I24:I34" si="5">IF(LOWER(G24)="x",H24,0)</f>
        <v>0</v>
      </c>
      <c r="J24" s="165"/>
    </row>
    <row r="25" spans="1:10" ht="217.5" customHeight="1" x14ac:dyDescent="0.25">
      <c r="A25" s="31" t="s">
        <v>187</v>
      </c>
      <c r="B25" s="131" t="s">
        <v>184</v>
      </c>
      <c r="C25" s="135" t="s">
        <v>188</v>
      </c>
      <c r="D25" s="145" t="s">
        <v>38</v>
      </c>
      <c r="E25" s="23"/>
      <c r="F25" s="114"/>
      <c r="G25" s="15"/>
      <c r="H25" s="114">
        <f t="shared" si="4"/>
        <v>0</v>
      </c>
      <c r="I25" s="115">
        <f t="shared" si="5"/>
        <v>0</v>
      </c>
      <c r="J25" s="165"/>
    </row>
    <row r="26" spans="1:10" ht="72" customHeight="1" x14ac:dyDescent="0.25">
      <c r="A26" s="31" t="s">
        <v>189</v>
      </c>
      <c r="B26" s="131" t="s">
        <v>184</v>
      </c>
      <c r="C26" s="135" t="s">
        <v>190</v>
      </c>
      <c r="D26" s="145" t="s">
        <v>38</v>
      </c>
      <c r="E26" s="23"/>
      <c r="F26" s="114"/>
      <c r="G26" s="15"/>
      <c r="H26" s="114">
        <f t="shared" si="4"/>
        <v>0</v>
      </c>
      <c r="I26" s="115">
        <f t="shared" si="5"/>
        <v>0</v>
      </c>
      <c r="J26" s="165"/>
    </row>
    <row r="27" spans="1:10" ht="101.25" customHeight="1" x14ac:dyDescent="0.25">
      <c r="A27" s="31" t="s">
        <v>191</v>
      </c>
      <c r="B27" s="131" t="s">
        <v>184</v>
      </c>
      <c r="C27" s="135" t="s">
        <v>192</v>
      </c>
      <c r="D27" s="145" t="s">
        <v>38</v>
      </c>
      <c r="E27" s="23"/>
      <c r="F27" s="114"/>
      <c r="G27" s="15"/>
      <c r="H27" s="114">
        <f t="shared" si="4"/>
        <v>0</v>
      </c>
      <c r="I27" s="115">
        <f t="shared" si="5"/>
        <v>0</v>
      </c>
      <c r="J27" s="165"/>
    </row>
    <row r="28" spans="1:10" ht="28.5" customHeight="1" x14ac:dyDescent="0.25">
      <c r="A28" s="31" t="s">
        <v>193</v>
      </c>
      <c r="B28" s="131" t="s">
        <v>184</v>
      </c>
      <c r="C28" s="135" t="s">
        <v>194</v>
      </c>
      <c r="D28" s="145" t="s">
        <v>38</v>
      </c>
      <c r="E28" s="23"/>
      <c r="F28" s="114"/>
      <c r="G28" s="15"/>
      <c r="H28" s="114">
        <f t="shared" si="4"/>
        <v>0</v>
      </c>
      <c r="I28" s="115">
        <f t="shared" si="5"/>
        <v>0</v>
      </c>
      <c r="J28" s="165"/>
    </row>
    <row r="29" spans="1:10" ht="261" customHeight="1" x14ac:dyDescent="0.25">
      <c r="A29" s="31" t="s">
        <v>195</v>
      </c>
      <c r="B29" s="131" t="s">
        <v>184</v>
      </c>
      <c r="C29" s="135" t="s">
        <v>196</v>
      </c>
      <c r="D29" s="145" t="s">
        <v>38</v>
      </c>
      <c r="E29" s="23"/>
      <c r="F29" s="114"/>
      <c r="G29" s="167"/>
      <c r="H29" s="163">
        <f t="shared" si="4"/>
        <v>0</v>
      </c>
      <c r="I29" s="164">
        <f t="shared" si="5"/>
        <v>0</v>
      </c>
      <c r="J29" s="165"/>
    </row>
    <row r="30" spans="1:10" ht="275.25" customHeight="1" x14ac:dyDescent="0.25">
      <c r="A30" s="31" t="s">
        <v>197</v>
      </c>
      <c r="B30" s="131" t="s">
        <v>184</v>
      </c>
      <c r="C30" s="135" t="s">
        <v>198</v>
      </c>
      <c r="D30" s="145" t="s">
        <v>38</v>
      </c>
      <c r="E30" s="23"/>
      <c r="F30" s="114"/>
      <c r="G30" s="168"/>
      <c r="H30" s="114">
        <f t="shared" si="4"/>
        <v>0</v>
      </c>
      <c r="I30" s="114">
        <f t="shared" si="5"/>
        <v>0</v>
      </c>
      <c r="J30" s="165"/>
    </row>
    <row r="31" spans="1:10" ht="217.5" customHeight="1" x14ac:dyDescent="0.25">
      <c r="A31" s="31" t="s">
        <v>199</v>
      </c>
      <c r="B31" s="131" t="s">
        <v>184</v>
      </c>
      <c r="C31" s="135" t="s">
        <v>200</v>
      </c>
      <c r="D31" s="145" t="s">
        <v>38</v>
      </c>
      <c r="E31" s="23"/>
      <c r="F31" s="114"/>
      <c r="G31" s="15"/>
      <c r="H31" s="114">
        <f t="shared" si="4"/>
        <v>0</v>
      </c>
      <c r="I31" s="115">
        <f t="shared" si="5"/>
        <v>0</v>
      </c>
      <c r="J31" s="165"/>
    </row>
    <row r="32" spans="1:10" ht="115.5" customHeight="1" x14ac:dyDescent="0.25">
      <c r="A32" s="31" t="s">
        <v>201</v>
      </c>
      <c r="B32" s="131" t="s">
        <v>184</v>
      </c>
      <c r="C32" s="105" t="s">
        <v>202</v>
      </c>
      <c r="D32" s="145" t="s">
        <v>38</v>
      </c>
      <c r="E32" s="23"/>
      <c r="F32" s="114"/>
      <c r="G32" s="15"/>
      <c r="H32" s="114">
        <f t="shared" si="4"/>
        <v>0</v>
      </c>
      <c r="I32" s="115">
        <f t="shared" si="5"/>
        <v>0</v>
      </c>
      <c r="J32" s="165"/>
    </row>
    <row r="33" spans="1:10" ht="304.5" customHeight="1" x14ac:dyDescent="0.25">
      <c r="A33" s="31" t="s">
        <v>203</v>
      </c>
      <c r="B33" s="131" t="s">
        <v>184</v>
      </c>
      <c r="C33" s="105" t="s">
        <v>204</v>
      </c>
      <c r="D33" s="145" t="s">
        <v>38</v>
      </c>
      <c r="E33" s="23"/>
      <c r="F33" s="114"/>
      <c r="G33" s="15"/>
      <c r="H33" s="114">
        <f t="shared" si="4"/>
        <v>0</v>
      </c>
      <c r="I33" s="115">
        <f t="shared" si="5"/>
        <v>0</v>
      </c>
      <c r="J33" s="165"/>
    </row>
    <row r="34" spans="1:10" ht="291.60000000000002" customHeight="1" x14ac:dyDescent="0.25">
      <c r="A34" s="31" t="s">
        <v>205</v>
      </c>
      <c r="B34" s="131" t="s">
        <v>184</v>
      </c>
      <c r="C34" s="105" t="s">
        <v>206</v>
      </c>
      <c r="D34" s="145" t="s">
        <v>38</v>
      </c>
      <c r="E34" s="23"/>
      <c r="F34" s="114"/>
      <c r="G34" s="15"/>
      <c r="H34" s="114">
        <f t="shared" si="4"/>
        <v>0</v>
      </c>
      <c r="I34" s="115">
        <f t="shared" si="5"/>
        <v>0</v>
      </c>
      <c r="J34" s="165"/>
    </row>
  </sheetData>
  <sheetProtection algorithmName="SHA-512" hashValue="0oYzRTSjysz7q/oNdOPR4mfkaysoPFiCdBF3SUQoGQf9eEGYe9U5IGgmDRSaQEJtXrcRPCap3ffbk0kHfc87QA==" saltValue="ar+q2LyTnEqQ4h9ycqVQ4Q==" spinCount="100000" sheet="1" objects="1" scenarios="1" selectLockedCells="1"/>
  <mergeCells count="12">
    <mergeCell ref="A1:J1"/>
    <mergeCell ref="D2:F2"/>
    <mergeCell ref="A3:C3"/>
    <mergeCell ref="D3:F3"/>
    <mergeCell ref="A4:A6"/>
    <mergeCell ref="C4:C6"/>
    <mergeCell ref="D4:D5"/>
    <mergeCell ref="E4:E6"/>
    <mergeCell ref="F4:F5"/>
    <mergeCell ref="G4:G6"/>
    <mergeCell ref="H4:H6"/>
    <mergeCell ref="I4:I6"/>
  </mergeCells>
  <conditionalFormatting sqref="F18:F34">
    <cfRule type="expression" dxfId="14" priority="2">
      <formula>$D18="x"</formula>
    </cfRule>
  </conditionalFormatting>
  <conditionalFormatting sqref="F12">
    <cfRule type="expression" dxfId="13" priority="4">
      <formula>$D12="x"</formula>
    </cfRule>
    <cfRule type="expression" dxfId="12" priority="5">
      <formula>$D12="x"</formula>
    </cfRule>
  </conditionalFormatting>
  <conditionalFormatting sqref="F13">
    <cfRule type="expression" dxfId="11" priority="6">
      <formula>$D13="x"</formula>
    </cfRule>
    <cfRule type="expression" dxfId="10" priority="7">
      <formula>$D13="x"</formula>
    </cfRule>
  </conditionalFormatting>
  <conditionalFormatting sqref="F10">
    <cfRule type="expression" dxfId="9" priority="8">
      <formula>$D10="x"</formula>
    </cfRule>
    <cfRule type="expression" dxfId="8" priority="9">
      <formula>$D10="x"</formula>
    </cfRule>
  </conditionalFormatting>
  <conditionalFormatting sqref="F17">
    <cfRule type="expression" dxfId="7" priority="10">
      <formula>$D17="x"</formula>
    </cfRule>
    <cfRule type="expression" dxfId="6" priority="11">
      <formula>$D17="x"</formula>
    </cfRule>
  </conditionalFormatting>
  <conditionalFormatting sqref="F14">
    <cfRule type="expression" dxfId="5" priority="12">
      <formula>$D14="x"</formula>
    </cfRule>
    <cfRule type="expression" dxfId="4" priority="13">
      <formula>$D14="x"</formula>
    </cfRule>
  </conditionalFormatting>
  <conditionalFormatting sqref="F11">
    <cfRule type="expression" dxfId="3" priority="14">
      <formula>$D11="x"</formula>
    </cfRule>
    <cfRule type="expression" dxfId="2" priority="15">
      <formula>$D11="x"</formula>
    </cfRule>
  </conditionalFormatting>
  <conditionalFormatting sqref="F8 F15:F16">
    <cfRule type="expression" dxfId="1" priority="16">
      <formula>$D8="x"</formula>
    </cfRule>
  </conditionalFormatting>
  <conditionalFormatting sqref="F8 F15:F16">
    <cfRule type="expression" dxfId="0" priority="17">
      <formula>$D8="x"</formula>
    </cfRule>
  </conditionalFormatting>
  <pageMargins left="0.7" right="0.7" top="0.78749999999999998" bottom="0.78749999999999998"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Deckblatt</vt:lpstr>
      <vt:lpstr>Wertung</vt:lpstr>
      <vt:lpstr>Allgemeine Anforderungen (A)</vt:lpstr>
      <vt:lpstr>Funktionale Anforderungen (B)</vt:lpstr>
      <vt:lpstr>Technische Anforderungen (C)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Bröhan, Anna Martina, Dr.</dc:creator>
  <dc:description/>
  <cp:lastModifiedBy>Menger, Manuela</cp:lastModifiedBy>
  <cp:revision>0</cp:revision>
  <dcterms:created xsi:type="dcterms:W3CDTF">2026-06-08T08:07:42Z</dcterms:created>
  <dcterms:modified xsi:type="dcterms:W3CDTF">2026-07-29T06:58:43Z</dcterms:modified>
  <dc:language>en-US</dc:language>
</cp:coreProperties>
</file>